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11445" activeTab="5"/>
  </bookViews>
  <sheets>
    <sheet name="Capa" sheetId="5" r:id="rId1"/>
    <sheet name="Sintético" sheetId="1" r:id="rId2"/>
    <sheet name="Memorial de Cálculo" sheetId="2" r:id="rId3"/>
    <sheet name="Orçamento Analítico" sheetId="3" r:id="rId4"/>
    <sheet name="Curva ABC de Serviços" sheetId="4" r:id="rId5"/>
    <sheet name="Lista de Serviços " sheetId="6" r:id="rId6"/>
  </sheets>
  <externalReferences>
    <externalReference r:id="rId7"/>
  </externalReferences>
  <definedNames>
    <definedName name="_xlnm.Print_Titles" localSheetId="2">'[1]repeated header'!$4:$4</definedName>
    <definedName name="_xlnm.Print_Titles" localSheetId="1">'[1]repeated header'!$4:$4</definedName>
  </definedNames>
  <calcPr calcId="145621"/>
  <fileRecoveryPr repairLoad="1"/>
</workbook>
</file>

<file path=xl/calcChain.xml><?xml version="1.0" encoding="utf-8"?>
<calcChain xmlns="http://schemas.openxmlformats.org/spreadsheetml/2006/main">
  <c r="D24" i="5" l="1"/>
</calcChain>
</file>

<file path=xl/sharedStrings.xml><?xml version="1.0" encoding="utf-8"?>
<sst xmlns="http://schemas.openxmlformats.org/spreadsheetml/2006/main" count="695" uniqueCount="194">
  <si>
    <t>Obra</t>
  </si>
  <si>
    <t>Bancos</t>
  </si>
  <si>
    <t>B.D.I.</t>
  </si>
  <si>
    <t>Encargos Sociais</t>
  </si>
  <si>
    <t>Registro de preço para contratação de empresa para o fornecimento de mistura asfáltica CAUQ – Concreto Asfáltico Usinado a Quente - Dosado com CAP 30/45, faixa “C”, para atendimento às demandas da Companhia urbanizadora da nova capital do brasil – NOVACAP Lote Oeste - Cota Ampla</t>
  </si>
  <si>
    <t xml:space="preserve">SINAPI - 04/2026 - Distrito Federal
SICRO3 - 01/2026 - Distrito Federal
</t>
  </si>
  <si>
    <t>21,22%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</si>
  <si>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</si>
  <si>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</si>
  <si>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</si>
  <si>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</si>
  <si>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</si>
  <si>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</si>
  <si>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</si>
  <si>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</si>
  <si>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</si>
  <si>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</si>
  <si>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</si>
  <si>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</si>
  <si>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</si>
  <si>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 xml:space="preserve">  </t>
  </si>
  <si>
    <t>FORNECIMENTO DE CBUQ</t>
  </si>
  <si>
    <t/>
  </si>
  <si>
    <t xml:space="preserve"> 1.1 </t>
  </si>
  <si>
    <t xml:space="preserve"> SICRO M (6416078) </t>
  </si>
  <si>
    <t>Próprio</t>
  </si>
  <si>
    <t>Usinagem de concreto asfáltico - faixa C-12,5 - areia e brita comerciais (Exceto Cal e Betuminosos)</t>
  </si>
  <si>
    <t>t</t>
  </si>
  <si>
    <t xml:space="preserve"> 1.2 </t>
  </si>
  <si>
    <t xml:space="preserve"> ANP_ FEV_26_1 </t>
  </si>
  <si>
    <t>CIMENTO ASFÁLTICO DE PETRÓLEO - CAP 30/45</t>
  </si>
  <si>
    <t>T</t>
  </si>
  <si>
    <t xml:space="preserve">5.154,51 
 (BDI 15,28%) </t>
  </si>
  <si>
    <t xml:space="preserve"> 1.3 </t>
  </si>
  <si>
    <t>ENSAIOS ADICIONAIS</t>
  </si>
  <si>
    <t xml:space="preserve"> 1.3.1 </t>
  </si>
  <si>
    <t xml:space="preserve"> AD 35.20.0062 </t>
  </si>
  <si>
    <t>SCO</t>
  </si>
  <si>
    <t>Determinacao do teor de betume (DBTM-53/63).</t>
  </si>
  <si>
    <t>un</t>
  </si>
  <si>
    <t xml:space="preserve"> 1.3.2 </t>
  </si>
  <si>
    <t xml:space="preserve"> AD 35.20.0059 </t>
  </si>
  <si>
    <t>Determinacao da estabilidade e fluencia Marshall (DPTM-43/64).</t>
  </si>
  <si>
    <t xml:space="preserve"> 1.3.3 </t>
  </si>
  <si>
    <t xml:space="preserve"> AD 35.20.0050 </t>
  </si>
  <si>
    <t>Analise granulometrica apos extracao do ligante.</t>
  </si>
  <si>
    <t xml:space="preserve"> 1.3.4 </t>
  </si>
  <si>
    <t xml:space="preserve"> AD 35.20.0056 </t>
  </si>
  <si>
    <t>Determinacao, com auxilio de sonda rotativa, da densidade de mistura compactada, por corpo de prova.</t>
  </si>
  <si>
    <t xml:space="preserve"> 1.3.5 </t>
  </si>
  <si>
    <t xml:space="preserve"> 01.001.0093-A </t>
  </si>
  <si>
    <t>EMOP</t>
  </si>
  <si>
    <t>DESGASTE A ABRASAO "LOS ANGELES"</t>
  </si>
  <si>
    <t>UN</t>
  </si>
  <si>
    <t>Total sem BDI</t>
  </si>
  <si>
    <t>Total do BDI</t>
  </si>
  <si>
    <t>Total Geral</t>
  </si>
  <si>
    <t>_______________________________________________________________
Matheus Pereira da Silva
Eng. Civil - Matrícula 973.682-4</t>
  </si>
  <si>
    <t>Local</t>
  </si>
  <si>
    <t>Fórmula</t>
  </si>
  <si>
    <t>Quantidade</t>
  </si>
  <si>
    <t>Conforme Despacho 181612872</t>
  </si>
  <si>
    <t>Conforme A COMPOSIÇÃO SICRO 6416078, O CONSUMO DE CAP por Tonelada é de 0,05545 Toneladas para cada Tonelada de Massa.</t>
  </si>
  <si>
    <t>Considerou-se, para fins estimativos, um ensaio a cada 250 T.</t>
  </si>
  <si>
    <t>Planilha Orçamentária Analítica</t>
  </si>
  <si>
    <t>Tipo</t>
  </si>
  <si>
    <t>Porcent.</t>
  </si>
  <si>
    <t>Composição</t>
  </si>
  <si>
    <t>URBA - URBANIZAÇÃO</t>
  </si>
  <si>
    <t>A</t>
  </si>
  <si>
    <t>Equipamentos</t>
  </si>
  <si>
    <t>Utilização</t>
  </si>
  <si>
    <t>Custo Horário</t>
  </si>
  <si>
    <t>Custo Horário Total</t>
  </si>
  <si>
    <t>Operativa</t>
  </si>
  <si>
    <t>Improdutiva</t>
  </si>
  <si>
    <t>Insumo</t>
  </si>
  <si>
    <t xml:space="preserve"> E9584 </t>
  </si>
  <si>
    <t>SICRO3</t>
  </si>
  <si>
    <t>Carregadeira de pneus com capacidade de 1,72 m³ - 113 kW</t>
  </si>
  <si>
    <t xml:space="preserve"> E9689 </t>
  </si>
  <si>
    <t>Usina de asfalto a quente gravimétrica com capacidade de 100/140 t/h - 260 kW</t>
  </si>
  <si>
    <t xml:space="preserve"> E9558 </t>
  </si>
  <si>
    <t>Tanque de estocagem de asfalto com capacidade de 30.000 l</t>
  </si>
  <si>
    <t xml:space="preserve"> E9559 </t>
  </si>
  <si>
    <t>Aquecedor de fluido térmico - 12 kW</t>
  </si>
  <si>
    <t xml:space="preserve"> E9021 </t>
  </si>
  <si>
    <t>Grupo gerador - 456 kVA</t>
  </si>
  <si>
    <t>Custo horário total de equipamentos</t>
  </si>
  <si>
    <t>B</t>
  </si>
  <si>
    <t>Mão de Obra</t>
  </si>
  <si>
    <t xml:space="preserve"> P9824 </t>
  </si>
  <si>
    <t>Servente</t>
  </si>
  <si>
    <t>22,51</t>
  </si>
  <si>
    <t>90,05</t>
  </si>
  <si>
    <t>Adicional de Mão de obra (%)</t>
  </si>
  <si>
    <t>Custo horário total de mão de obra</t>
  </si>
  <si>
    <t>Custo horário total de execução</t>
  </si>
  <si>
    <t>Produção de equipe</t>
  </si>
  <si>
    <t>Custo unitário de execução</t>
  </si>
  <si>
    <t>Custo do FIC</t>
  </si>
  <si>
    <t>Custo do FIT</t>
  </si>
  <si>
    <t>C</t>
  </si>
  <si>
    <t>MATERIAL</t>
  </si>
  <si>
    <t>Unidade</t>
  </si>
  <si>
    <t>Preço Unitário</t>
  </si>
  <si>
    <t xml:space="preserve"> M1103 </t>
  </si>
  <si>
    <t>Pedrisco</t>
  </si>
  <si>
    <t>m³</t>
  </si>
  <si>
    <t>128,53</t>
  </si>
  <si>
    <t>19,01</t>
  </si>
  <si>
    <t xml:space="preserve"> M0191 </t>
  </si>
  <si>
    <t>Brita 1</t>
  </si>
  <si>
    <t>122,01</t>
  </si>
  <si>
    <t>3,92</t>
  </si>
  <si>
    <t xml:space="preserve"> M0028 </t>
  </si>
  <si>
    <t>Areia média</t>
  </si>
  <si>
    <t>166,89</t>
  </si>
  <si>
    <t>4,51</t>
  </si>
  <si>
    <t xml:space="preserve"> M1941 </t>
  </si>
  <si>
    <t>Óleo tipo A1</t>
  </si>
  <si>
    <t>l</t>
  </si>
  <si>
    <t>5,86</t>
  </si>
  <si>
    <t>46,89</t>
  </si>
  <si>
    <t xml:space="preserve"> M1135 </t>
  </si>
  <si>
    <t>Pó de pedra</t>
  </si>
  <si>
    <t>109,30</t>
  </si>
  <si>
    <t>36,76</t>
  </si>
  <si>
    <t xml:space="preserve"> M0005 </t>
  </si>
  <si>
    <t>Brita 0</t>
  </si>
  <si>
    <t>135,54</t>
  </si>
  <si>
    <t>12,20</t>
  </si>
  <si>
    <t>Custo unitário total de material</t>
  </si>
  <si>
    <t>E</t>
  </si>
  <si>
    <t>Tempo Fixo</t>
  </si>
  <si>
    <t>Carga</t>
  </si>
  <si>
    <t xml:space="preserve"> 5914647 </t>
  </si>
  <si>
    <t>Carga, manobra e descarga de agregados ou solos em caminhão basculante de 10 m³ - carga com carregadeira de 3,40 m³ (exclusa) e descarga livre</t>
  </si>
  <si>
    <t>M1103</t>
  </si>
  <si>
    <t>M0005</t>
  </si>
  <si>
    <t>M0028</t>
  </si>
  <si>
    <t>M1135</t>
  </si>
  <si>
    <t>M0191</t>
  </si>
  <si>
    <t>Custo Total dos Tempos Fixos</t>
  </si>
  <si>
    <t>F</t>
  </si>
  <si>
    <t>Momento de Transporte</t>
  </si>
  <si>
    <t>Distância Média de Transporte (DMT)</t>
  </si>
  <si>
    <t>LN</t>
  </si>
  <si>
    <t>RP</t>
  </si>
  <si>
    <t>P</t>
  </si>
  <si>
    <t>FE</t>
  </si>
  <si>
    <t>5914359
0,00
1,26
0,0000</t>
  </si>
  <si>
    <t>5914374
0,00
1,01
0,0000</t>
  </si>
  <si>
    <t>5914389
0,00
0,83
0,0000</t>
  </si>
  <si>
    <t>--</t>
  </si>
  <si>
    <t>Custo total de transporte</t>
  </si>
  <si>
    <t>MO sem LS =&gt;</t>
  </si>
  <si>
    <t>LS =&gt;</t>
  </si>
  <si>
    <t>MO com LS =&gt;</t>
  </si>
  <si>
    <t>Valor do BDI =&gt;</t>
  </si>
  <si>
    <t>Valor com BDI =&gt;</t>
  </si>
  <si>
    <t>Quant. =&gt;</t>
  </si>
  <si>
    <t>30.000,00</t>
  </si>
  <si>
    <t>Preço Total =&gt;</t>
  </si>
  <si>
    <t>Material</t>
  </si>
  <si>
    <t>1.663,50</t>
  </si>
  <si>
    <t>AD</t>
  </si>
  <si>
    <t>Composição Auxiliar</t>
  </si>
  <si>
    <t xml:space="preserve"> SE 20.20.0050 </t>
  </si>
  <si>
    <t>Composicao basica de laboratorio.</t>
  </si>
  <si>
    <t>SE</t>
  </si>
  <si>
    <t>120,00</t>
  </si>
  <si>
    <t xml:space="preserve"> 55.100.0002-B </t>
  </si>
  <si>
    <t>COMPOSICAO BASICA - ENSAIO DE LABORATORIO SOCIAIS DESONERADOS SOCIAIS DESONERADOS</t>
  </si>
  <si>
    <t>Curva ABC de Serviços</t>
  </si>
  <si>
    <t>Peso Acumulado (%)</t>
  </si>
  <si>
    <t>Companhia Urbanizadora da Nova Capital do Brasil - (NOVACAP)</t>
  </si>
  <si>
    <t>CNPJ: 00.037.457/0001-70</t>
  </si>
  <si>
    <t>GOVERNO DO DISTRITO FEDERAL</t>
  </si>
  <si>
    <t>COMPANHIA URBANIZADORA DA NOVA CAPITAL DO BRASIL - NOVACAP</t>
  </si>
  <si>
    <t>DIRETORIA DE OBRAS</t>
  </si>
  <si>
    <t>DADOS DA OBRA:</t>
  </si>
  <si>
    <t xml:space="preserve">OBJETO: ATA DE REGISTRO DE PREÇOS PARA CONTRATAÇÃO DE EMPRESA PARA O FORNECIMENTO DE MISTURA ASFÁLTICA CAUQ - CONCRETO ASFÁLTICO USINADO A QUENTE </t>
  </si>
  <si>
    <t>SEM DESONERAÇÃO</t>
  </si>
  <si>
    <t>RESPONSÁVEL TÉCNICO DO ORÇAMENTO:</t>
  </si>
  <si>
    <t>MATHEUS PEREIRA DA SILVA</t>
  </si>
  <si>
    <t>CREA: 21526/D-AM</t>
  </si>
  <si>
    <t>VALOR DO ORÇAMENTO:</t>
  </si>
  <si>
    <t>DATA DA ESTIMATIVA</t>
  </si>
  <si>
    <t>MODIFICAÇÃO</t>
  </si>
  <si>
    <t>26/05/2026</t>
  </si>
  <si>
    <t>1</t>
  </si>
  <si>
    <t>LOTE OESTE - COTA AMPLA</t>
  </si>
  <si>
    <t>Lista de Serviços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</si>
</sst>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8" formatCode="&quot;R$&quot;\ #,##0.00;[Red]\-&quot;R$&quot;\ #,##0.00"/>
    <numFmt numFmtId="44" formatCode="_-&quot;R$&quot;\ * #,##0.00_-;\-&quot;R$&quot;\ * #,##0.00_-;_-&quot;R$&quot;\ * &quot;-&quot;??_-;_-@_-"/>
    <numFmt numFmtId="166" formatCode="#,##0.00\ %"/>
    <numFmt numFmtId="167" formatCode="#,##0.0000"/>
    <numFmt numFmtId="168" formatCode="#,##0.0000000"/>
  </numFmts>
  <fonts count="5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0"/>
      <name val="Arial"/>
      <family val="1"/>
    </font>
    <font>
      <sz val="11"/>
      <name val="Arial"/>
      <family val="1"/>
    </font>
    <font>
      <sz val="11"/>
      <color theme="1"/>
      <name val="Calibri"/>
      <family val="2"/>
      <charset val="1"/>
    </font>
    <font>
      <b/>
      <sz val="8"/>
      <name val="Arial"/>
      <family val="2"/>
    </font>
    <font>
      <b/>
      <sz val="10"/>
      <name val="Arial"/>
      <charset val="1"/>
    </font>
    <font>
      <b/>
      <sz val="14"/>
      <name val="Arial"/>
      <charset val="1"/>
    </font>
    <font>
      <b/>
      <sz val="11"/>
      <name val="Arial"/>
      <charset val="1"/>
    </font>
    <font>
      <b/>
      <sz val="12"/>
      <name val="Arial"/>
      <charset val="1"/>
    </font>
    <font>
      <b/>
      <sz val="13"/>
      <name val="Arial"/>
      <charset val="1"/>
    </font>
    <font>
      <sz val="9"/>
      <name val="Arial"/>
      <charset val="1"/>
    </font>
  </fonts>
  <fills count="4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34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3">
    <xf numFmtId="0" fontId="0" fillId="0" borderId="0"/>
    <xf numFmtId="44" fontId="46" fillId="0" borderId="0" applyFont="0" applyFill="0" applyBorder="0" applyAlignment="0" applyProtection="0"/>
    <xf numFmtId="0" fontId="47" fillId="0" borderId="0"/>
  </cellStyleXfs>
  <cellXfs count="84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4" fontId="9" fillId="10" borderId="7" xfId="0" applyNumberFormat="1" applyFont="1" applyFill="1" applyBorder="1" applyAlignment="1">
      <alignment horizontal="right" vertical="top" wrapText="1"/>
    </xf>
    <xf numFmtId="166" fontId="10" fillId="11" borderId="8" xfId="0" applyNumberFormat="1" applyFont="1" applyFill="1" applyBorder="1" applyAlignment="1">
      <alignment horizontal="right" vertical="top" wrapText="1"/>
    </xf>
    <xf numFmtId="0" fontId="11" fillId="12" borderId="9" xfId="0" applyFont="1" applyFill="1" applyBorder="1" applyAlignment="1">
      <alignment horizontal="left" vertical="top" wrapText="1"/>
    </xf>
    <xf numFmtId="0" fontId="12" fillId="13" borderId="10" xfId="0" applyFont="1" applyFill="1" applyBorder="1" applyAlignment="1">
      <alignment horizontal="center" vertical="top" wrapText="1"/>
    </xf>
    <xf numFmtId="0" fontId="13" fillId="14" borderId="11" xfId="0" applyFont="1" applyFill="1" applyBorder="1" applyAlignment="1">
      <alignment horizontal="right" vertical="top" wrapText="1"/>
    </xf>
    <xf numFmtId="4" fontId="14" fillId="15" borderId="12" xfId="0" applyNumberFormat="1" applyFont="1" applyFill="1" applyBorder="1" applyAlignment="1">
      <alignment horizontal="right" vertical="top" wrapText="1"/>
    </xf>
    <xf numFmtId="166" fontId="15" fillId="16" borderId="13" xfId="0" applyNumberFormat="1" applyFont="1" applyFill="1" applyBorder="1" applyAlignment="1">
      <alignment horizontal="right" vertical="top" wrapText="1"/>
    </xf>
    <xf numFmtId="168" fontId="16" fillId="17" borderId="14" xfId="0" applyNumberFormat="1" applyFont="1" applyFill="1" applyBorder="1" applyAlignment="1">
      <alignment horizontal="right" vertical="top" wrapText="1"/>
    </xf>
    <xf numFmtId="0" fontId="17" fillId="18" borderId="15" xfId="0" applyFont="1" applyFill="1" applyBorder="1" applyAlignment="1">
      <alignment horizontal="left" vertical="top" wrapText="1"/>
    </xf>
    <xf numFmtId="0" fontId="18" fillId="19" borderId="16" xfId="0" applyFont="1" applyFill="1" applyBorder="1" applyAlignment="1">
      <alignment horizontal="left" vertical="top" wrapText="1"/>
    </xf>
    <xf numFmtId="0" fontId="19" fillId="20" borderId="17" xfId="0" applyFont="1" applyFill="1" applyBorder="1" applyAlignment="1">
      <alignment horizontal="center" vertical="top" wrapText="1"/>
    </xf>
    <xf numFmtId="0" fontId="20" fillId="21" borderId="18" xfId="0" applyFont="1" applyFill="1" applyBorder="1" applyAlignment="1">
      <alignment horizontal="right" vertical="top" wrapText="1"/>
    </xf>
    <xf numFmtId="4" fontId="21" fillId="22" borderId="19" xfId="0" applyNumberFormat="1" applyFont="1" applyFill="1" applyBorder="1" applyAlignment="1">
      <alignment horizontal="righ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168" fontId="23" fillId="24" borderId="21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0" fontId="25" fillId="26" borderId="23" xfId="0" applyFont="1" applyFill="1" applyBorder="1" applyAlignment="1">
      <alignment horizontal="center" vertical="top" wrapText="1"/>
    </xf>
    <xf numFmtId="0" fontId="26" fillId="27" borderId="24" xfId="0" applyFont="1" applyFill="1" applyBorder="1" applyAlignment="1">
      <alignment horizontal="right" vertical="top" wrapText="1"/>
    </xf>
    <xf numFmtId="4" fontId="27" fillId="28" borderId="25" xfId="0" applyNumberFormat="1" applyFont="1" applyFill="1" applyBorder="1" applyAlignment="1">
      <alignment horizontal="right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168" fontId="29" fillId="30" borderId="27" xfId="0" applyNumberFormat="1" applyFont="1" applyFill="1" applyBorder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0" fontId="31" fillId="32" borderId="29" xfId="0" applyFont="1" applyFill="1" applyBorder="1" applyAlignment="1">
      <alignment horizontal="center" vertical="top" wrapText="1"/>
    </xf>
    <xf numFmtId="0" fontId="32" fillId="33" borderId="30" xfId="0" applyFont="1" applyFill="1" applyBorder="1" applyAlignment="1">
      <alignment horizontal="right" vertical="top" wrapText="1"/>
    </xf>
    <xf numFmtId="4" fontId="33" fillId="34" borderId="31" xfId="0" applyNumberFormat="1" applyFont="1" applyFill="1" applyBorder="1" applyAlignment="1">
      <alignment horizontal="right" vertical="top" wrapText="1"/>
    </xf>
    <xf numFmtId="166" fontId="34" fillId="35" borderId="32" xfId="0" applyNumberFormat="1" applyFont="1" applyFill="1" applyBorder="1" applyAlignment="1">
      <alignment horizontal="right" vertical="top" wrapText="1"/>
    </xf>
    <xf numFmtId="168" fontId="35" fillId="36" borderId="33" xfId="0" applyNumberFormat="1" applyFont="1" applyFill="1" applyBorder="1" applyAlignment="1">
      <alignment horizontal="right" vertical="top" wrapText="1"/>
    </xf>
    <xf numFmtId="0" fontId="36" fillId="37" borderId="0" xfId="0" applyFont="1" applyFill="1" applyAlignment="1">
      <alignment horizontal="left" vertical="top" wrapText="1"/>
    </xf>
    <xf numFmtId="0" fontId="37" fillId="38" borderId="0" xfId="0" applyFont="1" applyFill="1" applyAlignment="1">
      <alignment horizontal="center" vertical="top" wrapText="1"/>
    </xf>
    <xf numFmtId="0" fontId="38" fillId="39" borderId="0" xfId="0" applyFont="1" applyFill="1" applyAlignment="1">
      <alignment horizontal="right" vertical="top" wrapText="1"/>
    </xf>
    <xf numFmtId="4" fontId="39" fillId="40" borderId="0" xfId="0" applyNumberFormat="1" applyFont="1" applyFill="1" applyAlignment="1">
      <alignment horizontal="right" vertical="top" wrapText="1"/>
    </xf>
    <xf numFmtId="167" fontId="40" fillId="41" borderId="0" xfId="0" applyNumberFormat="1" applyFont="1" applyFill="1" applyAlignment="1">
      <alignment horizontal="right" vertical="top" wrapText="1"/>
    </xf>
    <xf numFmtId="168" fontId="41" fillId="42" borderId="0" xfId="0" applyNumberFormat="1" applyFont="1" applyFill="1" applyAlignment="1">
      <alignment horizontal="right" vertical="top" wrapText="1"/>
    </xf>
    <xf numFmtId="0" fontId="42" fillId="43" borderId="0" xfId="0" applyFont="1" applyFill="1" applyAlignment="1">
      <alignment horizontal="left" vertical="top" wrapText="1"/>
    </xf>
    <xf numFmtId="0" fontId="43" fillId="44" borderId="0" xfId="0" applyFont="1" applyFill="1" applyAlignment="1">
      <alignment horizontal="center" vertical="top" wrapText="1"/>
    </xf>
    <xf numFmtId="0" fontId="44" fillId="45" borderId="0" xfId="0" applyFont="1" applyFill="1" applyAlignment="1">
      <alignment horizontal="right" vertical="top" wrapText="1"/>
    </xf>
    <xf numFmtId="4" fontId="45" fillId="46" borderId="0" xfId="0" applyNumberFormat="1" applyFont="1" applyFill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36" fillId="37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38" fillId="39" borderId="0" xfId="0" applyFont="1" applyFill="1" applyAlignment="1">
      <alignment horizontal="right" vertical="top" wrapText="1"/>
    </xf>
    <xf numFmtId="0" fontId="43" fillId="44" borderId="0" xfId="0" applyFont="1" applyFill="1" applyAlignment="1">
      <alignment horizontal="center" vertical="top" wrapText="1"/>
    </xf>
    <xf numFmtId="0" fontId="42" fillId="43" borderId="0" xfId="0" applyFont="1" applyFill="1" applyAlignment="1">
      <alignment horizontal="left" vertical="top" wrapText="1"/>
    </xf>
    <xf numFmtId="0" fontId="6" fillId="7" borderId="4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11" fillId="12" borderId="9" xfId="0" applyFont="1" applyFill="1" applyBorder="1" applyAlignment="1">
      <alignment horizontal="left" vertical="top" wrapText="1"/>
    </xf>
    <xf numFmtId="0" fontId="5" fillId="6" borderId="3" xfId="0" applyFont="1" applyFill="1" applyBorder="1" applyAlignment="1">
      <alignment horizontal="right" vertical="top" wrapText="1"/>
    </xf>
    <xf numFmtId="0" fontId="4" fillId="5" borderId="2" xfId="0" applyFont="1" applyFill="1" applyBorder="1" applyAlignment="1">
      <alignment horizontal="center" vertical="top" wrapText="1"/>
    </xf>
    <xf numFmtId="167" fontId="28" fillId="29" borderId="26" xfId="0" applyNumberFormat="1" applyFont="1" applyFill="1" applyBorder="1" applyAlignment="1">
      <alignment horizontal="right" vertical="top" wrapText="1"/>
    </xf>
    <xf numFmtId="0" fontId="24" fillId="25" borderId="22" xfId="0" applyFont="1" applyFill="1" applyBorder="1" applyAlignment="1">
      <alignment horizontal="left" vertical="top" wrapText="1"/>
    </xf>
    <xf numFmtId="167" fontId="22" fillId="23" borderId="20" xfId="0" applyNumberFormat="1" applyFont="1" applyFill="1" applyBorder="1" applyAlignment="1">
      <alignment horizontal="right" vertical="top" wrapText="1"/>
    </xf>
    <xf numFmtId="0" fontId="18" fillId="19" borderId="16" xfId="0" applyFont="1" applyFill="1" applyBorder="1" applyAlignment="1">
      <alignment horizontal="left" vertical="top" wrapText="1"/>
    </xf>
    <xf numFmtId="0" fontId="44" fillId="45" borderId="0" xfId="0" applyFont="1" applyFill="1" applyAlignment="1">
      <alignment horizontal="right" vertical="top" wrapText="1"/>
    </xf>
    <xf numFmtId="0" fontId="30" fillId="31" borderId="28" xfId="0" applyFont="1" applyFill="1" applyBorder="1" applyAlignment="1">
      <alignment horizontal="left" vertical="top" wrapText="1"/>
    </xf>
    <xf numFmtId="44" fontId="39" fillId="40" borderId="0" xfId="1" applyFont="1" applyFill="1" applyAlignment="1">
      <alignment horizontal="right" vertical="top" wrapText="1"/>
    </xf>
    <xf numFmtId="44" fontId="38" fillId="39" borderId="0" xfId="1" applyFont="1" applyFill="1" applyAlignment="1">
      <alignment horizontal="right" vertical="top" wrapText="1"/>
    </xf>
    <xf numFmtId="0" fontId="20" fillId="21" borderId="18" xfId="0" applyNumberFormat="1" applyFont="1" applyFill="1" applyBorder="1" applyAlignment="1">
      <alignment horizontal="right" vertical="top" wrapText="1"/>
    </xf>
    <xf numFmtId="4" fontId="20" fillId="21" borderId="18" xfId="0" applyNumberFormat="1" applyFont="1" applyFill="1" applyBorder="1" applyAlignment="1">
      <alignment horizontal="right" vertical="top" wrapText="1"/>
    </xf>
    <xf numFmtId="0" fontId="32" fillId="33" borderId="30" xfId="0" applyNumberFormat="1" applyFont="1" applyFill="1" applyBorder="1" applyAlignment="1">
      <alignment horizontal="right" vertical="top" wrapText="1"/>
    </xf>
    <xf numFmtId="4" fontId="32" fillId="33" borderId="30" xfId="0" applyNumberFormat="1" applyFont="1" applyFill="1" applyBorder="1" applyAlignment="1">
      <alignment horizontal="right" vertical="top" wrapText="1"/>
    </xf>
    <xf numFmtId="44" fontId="20" fillId="21" borderId="18" xfId="1" applyFont="1" applyFill="1" applyBorder="1" applyAlignment="1">
      <alignment horizontal="right" vertical="top" wrapText="1"/>
    </xf>
    <xf numFmtId="44" fontId="32" fillId="33" borderId="30" xfId="1" applyFont="1" applyFill="1" applyBorder="1" applyAlignment="1">
      <alignment horizontal="right" vertical="top" wrapText="1"/>
    </xf>
    <xf numFmtId="0" fontId="48" fillId="0" borderId="0" xfId="2" applyFont="1" applyBorder="1" applyAlignment="1">
      <alignment horizontal="center" vertical="center" wrapText="1"/>
    </xf>
    <xf numFmtId="0" fontId="47" fillId="0" borderId="0" xfId="2"/>
    <xf numFmtId="0" fontId="49" fillId="0" borderId="0" xfId="2" applyFont="1" applyBorder="1" applyAlignment="1">
      <alignment horizontal="center" vertical="center" wrapText="1"/>
    </xf>
    <xf numFmtId="0" fontId="50" fillId="0" borderId="0" xfId="2" applyFont="1" applyBorder="1" applyAlignment="1">
      <alignment horizontal="center" vertical="center" wrapText="1"/>
    </xf>
    <xf numFmtId="0" fontId="51" fillId="0" borderId="0" xfId="2" applyFont="1" applyBorder="1" applyAlignment="1">
      <alignment horizontal="center" vertical="center" wrapText="1"/>
    </xf>
    <xf numFmtId="0" fontId="52" fillId="0" borderId="0" xfId="2" applyFont="1" applyBorder="1" applyAlignment="1">
      <alignment horizontal="center" vertical="center" wrapText="1"/>
    </xf>
    <xf numFmtId="0" fontId="53" fillId="0" borderId="0" xfId="2" applyFont="1" applyBorder="1" applyAlignment="1">
      <alignment horizontal="center" vertical="center" wrapText="1"/>
    </xf>
    <xf numFmtId="0" fontId="54" fillId="0" borderId="0" xfId="2" applyFont="1" applyBorder="1" applyAlignment="1">
      <alignment horizontal="center" vertical="center" wrapText="1"/>
    </xf>
    <xf numFmtId="8" fontId="53" fillId="0" borderId="0" xfId="2" applyNumberFormat="1" applyFont="1" applyBorder="1" applyAlignment="1">
      <alignment vertical="center" wrapText="1"/>
    </xf>
    <xf numFmtId="0" fontId="53" fillId="0" borderId="0" xfId="2" applyFont="1" applyBorder="1" applyAlignment="1">
      <alignment vertical="center" wrapText="1"/>
    </xf>
    <xf numFmtId="44" fontId="53" fillId="0" borderId="0" xfId="2" applyNumberFormat="1" applyFont="1" applyBorder="1" applyAlignment="1">
      <alignment horizontal="center" vertical="center" wrapText="1"/>
    </xf>
    <xf numFmtId="44" fontId="39" fillId="40" borderId="0" xfId="1" applyFont="1" applyFill="1" applyAlignment="1">
      <alignment horizontal="right" vertical="top" wrapText="1"/>
    </xf>
    <xf numFmtId="0" fontId="1" fillId="3" borderId="0" xfId="0" applyFont="1" applyFill="1" applyAlignment="1">
      <alignment horizontal="center" wrapText="1"/>
    </xf>
  </cellXfs>
  <cellStyles count="3">
    <cellStyle name="Moeda" xfId="1" builtinId="4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66677</xdr:colOff>
      <xdr:row>0</xdr:row>
      <xdr:rowOff>60275</xdr:rowOff>
    </xdr:from>
    <xdr:to>
      <xdr:col>1</xdr:col>
      <xdr:colOff>238126</xdr:colOff>
      <xdr:row>3</xdr:row>
      <xdr:rowOff>38100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7" y="60275"/>
          <a:ext cx="1171574" cy="768400"/>
        </a:xfrm>
        <a:prstGeom prst="rect">
          <a:avLst/>
        </a:prstGeom>
      </xdr:spPr>
    </xdr:pic>
    <xdr:clientData/>
  </xdr:twoCellAnchor>
  <xdr:twoCellAnchor editAs="oneCell">
    <xdr:from>
      <xdr:col>4</xdr:col>
      <xdr:colOff>838202</xdr:colOff>
      <xdr:row>0</xdr:row>
      <xdr:rowOff>26042</xdr:rowOff>
    </xdr:from>
    <xdr:to>
      <xdr:col>5</xdr:col>
      <xdr:colOff>1076325</xdr:colOff>
      <xdr:row>2</xdr:row>
      <xdr:rowOff>369549</xdr:rowOff>
    </xdr:to>
    <xdr:pic>
      <xdr:nvPicPr>
        <xdr:cNvPr id="3" name="Imagem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38702" y="26042"/>
          <a:ext cx="1238248" cy="72450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555626</xdr:colOff>
      <xdr:row>0</xdr:row>
      <xdr:rowOff>79375</xdr:rowOff>
    </xdr:from>
    <xdr:to>
      <xdr:col>2</xdr:col>
      <xdr:colOff>571500</xdr:colOff>
      <xdr:row>2</xdr:row>
      <xdr:rowOff>135067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55626" y="79375"/>
          <a:ext cx="1539874" cy="126219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581025</xdr:colOff>
      <xdr:row>0</xdr:row>
      <xdr:rowOff>66675</xdr:rowOff>
    </xdr:from>
    <xdr:to>
      <xdr:col>2</xdr:col>
      <xdr:colOff>596899</xdr:colOff>
      <xdr:row>2</xdr:row>
      <xdr:rowOff>128717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1025" y="66675"/>
          <a:ext cx="1539874" cy="1262192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523875</xdr:colOff>
      <xdr:row>0</xdr:row>
      <xdr:rowOff>66675</xdr:rowOff>
    </xdr:from>
    <xdr:to>
      <xdr:col>2</xdr:col>
      <xdr:colOff>387349</xdr:colOff>
      <xdr:row>2</xdr:row>
      <xdr:rowOff>128717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66675"/>
          <a:ext cx="1539874" cy="1262192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723900</xdr:colOff>
      <xdr:row>2</xdr:row>
      <xdr:rowOff>128717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438275" cy="126219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</xdr:col>
      <xdr:colOff>723900</xdr:colOff>
      <xdr:row>2</xdr:row>
      <xdr:rowOff>128717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625" y="66675"/>
          <a:ext cx="1438275" cy="126219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9"/>
  <sheetViews>
    <sheetView view="pageBreakPreview" topLeftCell="A7" zoomScaleNormal="100" zoomScaleSheetLayoutView="100" workbookViewId="0">
      <selection activeCell="I21" sqref="I21"/>
    </sheetView>
  </sheetViews>
  <sheetFormatPr defaultColWidth="7.625" defaultRowHeight="15" x14ac:dyDescent="0.25"/>
  <cols>
    <col min="1" max="5" width="13.125" style="72" customWidth="1"/>
    <col min="6" max="6" width="14.5" style="72" customWidth="1"/>
    <col min="7" max="16384" width="7.625" style="72"/>
  </cols>
  <sheetData>
    <row r="1" spans="1:6" ht="15" customHeight="1" x14ac:dyDescent="0.25">
      <c r="A1" s="71" t="s">
        <v>176</v>
      </c>
      <c r="B1" s="71"/>
      <c r="C1" s="71"/>
      <c r="D1" s="71"/>
      <c r="E1" s="71"/>
      <c r="F1" s="71"/>
    </row>
    <row r="2" spans="1:6" ht="15" customHeight="1" x14ac:dyDescent="0.25">
      <c r="A2" s="71" t="s">
        <v>177</v>
      </c>
      <c r="B2" s="71"/>
      <c r="C2" s="71"/>
      <c r="D2" s="71"/>
      <c r="E2" s="71"/>
      <c r="F2" s="71"/>
    </row>
    <row r="3" spans="1:6" ht="32.25" customHeight="1" x14ac:dyDescent="0.25"/>
    <row r="4" spans="1:6" ht="15" customHeight="1" x14ac:dyDescent="0.25">
      <c r="A4" s="73" t="s">
        <v>178</v>
      </c>
      <c r="B4" s="73"/>
      <c r="C4" s="73"/>
      <c r="D4" s="73"/>
      <c r="E4" s="73"/>
      <c r="F4" s="73"/>
    </row>
    <row r="5" spans="1:6" ht="15" customHeight="1" x14ac:dyDescent="0.25">
      <c r="A5" s="73" t="s">
        <v>179</v>
      </c>
      <c r="B5" s="73"/>
      <c r="C5" s="73"/>
      <c r="D5" s="73"/>
      <c r="E5" s="73"/>
      <c r="F5" s="73"/>
    </row>
    <row r="6" spans="1:6" ht="15" customHeight="1" x14ac:dyDescent="0.25">
      <c r="A6" s="73" t="s">
        <v>180</v>
      </c>
      <c r="B6" s="73"/>
      <c r="C6" s="73"/>
      <c r="D6" s="73"/>
      <c r="E6" s="73"/>
      <c r="F6" s="73"/>
    </row>
    <row r="7" spans="1:6" ht="24.75" customHeight="1" x14ac:dyDescent="0.25"/>
    <row r="8" spans="1:6" ht="9.75" customHeight="1" x14ac:dyDescent="0.25"/>
    <row r="9" spans="1:6" ht="27.75" customHeight="1" x14ac:dyDescent="0.25">
      <c r="A9" s="74" t="s">
        <v>181</v>
      </c>
      <c r="B9" s="74"/>
      <c r="C9" s="74"/>
      <c r="D9" s="74"/>
      <c r="E9" s="74"/>
      <c r="F9" s="74"/>
    </row>
    <row r="10" spans="1:6" ht="21.75" customHeight="1" x14ac:dyDescent="0.25">
      <c r="A10" s="75" t="s">
        <v>182</v>
      </c>
      <c r="B10" s="75"/>
      <c r="C10" s="75"/>
      <c r="D10" s="75"/>
      <c r="E10" s="75"/>
      <c r="F10" s="75"/>
    </row>
    <row r="11" spans="1:6" ht="21.75" customHeight="1" x14ac:dyDescent="0.25">
      <c r="A11" s="75"/>
      <c r="B11" s="75"/>
      <c r="C11" s="75"/>
      <c r="D11" s="75"/>
      <c r="E11" s="75"/>
      <c r="F11" s="75"/>
    </row>
    <row r="12" spans="1:6" ht="21.75" customHeight="1" x14ac:dyDescent="0.25">
      <c r="A12" s="75"/>
      <c r="B12" s="75"/>
      <c r="C12" s="75"/>
      <c r="D12" s="75"/>
      <c r="E12" s="75"/>
      <c r="F12" s="75"/>
    </row>
    <row r="13" spans="1:6" ht="21.75" customHeight="1" x14ac:dyDescent="0.25">
      <c r="A13" s="75"/>
      <c r="B13" s="75"/>
      <c r="C13" s="75"/>
      <c r="D13" s="75"/>
      <c r="E13" s="75"/>
      <c r="F13" s="75"/>
    </row>
    <row r="14" spans="1:6" ht="15" customHeight="1" x14ac:dyDescent="0.25"/>
    <row r="15" spans="1:6" ht="24" customHeight="1" x14ac:dyDescent="0.25">
      <c r="A15" s="76"/>
      <c r="B15" s="76"/>
      <c r="C15" s="76"/>
      <c r="D15" s="76"/>
      <c r="E15" s="76"/>
      <c r="F15" s="76"/>
    </row>
    <row r="16" spans="1:6" ht="19.5" customHeight="1" x14ac:dyDescent="0.25"/>
    <row r="17" spans="1:6" ht="24" customHeight="1" x14ac:dyDescent="0.25">
      <c r="A17" s="75" t="s">
        <v>183</v>
      </c>
      <c r="B17" s="75"/>
      <c r="C17" s="75"/>
      <c r="D17" s="75"/>
      <c r="E17" s="75"/>
      <c r="F17" s="75"/>
    </row>
    <row r="18" spans="1:6" ht="9.75" customHeight="1" x14ac:dyDescent="0.25"/>
    <row r="19" spans="1:6" ht="21.75" customHeight="1" x14ac:dyDescent="0.25">
      <c r="A19" s="75" t="s">
        <v>184</v>
      </c>
      <c r="B19" s="75"/>
      <c r="C19" s="75"/>
      <c r="D19" s="75"/>
      <c r="E19" s="75"/>
      <c r="F19" s="75"/>
    </row>
    <row r="20" spans="1:6" ht="21.75" customHeight="1" x14ac:dyDescent="0.25">
      <c r="A20" s="75" t="s">
        <v>185</v>
      </c>
      <c r="B20" s="75"/>
      <c r="C20" s="75"/>
      <c r="D20" s="75"/>
      <c r="E20" s="75"/>
      <c r="F20" s="75"/>
    </row>
    <row r="21" spans="1:6" ht="21.75" customHeight="1" x14ac:dyDescent="0.25">
      <c r="A21" s="75" t="s">
        <v>186</v>
      </c>
      <c r="B21" s="75"/>
      <c r="C21" s="75"/>
      <c r="D21" s="75"/>
      <c r="E21" s="75"/>
      <c r="F21" s="75"/>
    </row>
    <row r="22" spans="1:6" ht="15" customHeight="1" x14ac:dyDescent="0.25"/>
    <row r="23" spans="1:6" ht="21.75" customHeight="1" x14ac:dyDescent="0.25">
      <c r="A23" s="75" t="s">
        <v>187</v>
      </c>
      <c r="B23" s="75"/>
      <c r="C23" s="75"/>
      <c r="D23" s="75"/>
      <c r="E23" s="75"/>
      <c r="F23" s="75"/>
    </row>
    <row r="24" spans="1:6" ht="24" customHeight="1" x14ac:dyDescent="0.25">
      <c r="A24" s="79"/>
      <c r="B24" s="80"/>
      <c r="C24" s="80"/>
      <c r="D24" s="81">
        <f>Sintético!H17</f>
        <v>14541426.58</v>
      </c>
      <c r="E24" s="77"/>
      <c r="F24" s="77"/>
    </row>
    <row r="25" spans="1:6" ht="18" customHeight="1" x14ac:dyDescent="0.25"/>
    <row r="26" spans="1:6" ht="21.75" customHeight="1" x14ac:dyDescent="0.25">
      <c r="A26" s="76" t="s">
        <v>192</v>
      </c>
      <c r="B26" s="76"/>
      <c r="C26" s="76"/>
      <c r="D26" s="76"/>
      <c r="E26" s="76"/>
      <c r="F26" s="76"/>
    </row>
    <row r="27" spans="1:6" ht="30" customHeight="1" x14ac:dyDescent="0.25"/>
    <row r="28" spans="1:6" ht="15" customHeight="1" x14ac:dyDescent="0.25">
      <c r="A28" s="78" t="s">
        <v>188</v>
      </c>
      <c r="B28" s="78"/>
      <c r="C28" s="78"/>
      <c r="D28" s="78" t="s">
        <v>189</v>
      </c>
      <c r="E28" s="78"/>
      <c r="F28" s="78"/>
    </row>
    <row r="29" spans="1:6" ht="15" customHeight="1" x14ac:dyDescent="0.25">
      <c r="A29" s="78" t="s">
        <v>190</v>
      </c>
      <c r="B29" s="78"/>
      <c r="C29" s="78"/>
      <c r="D29" s="78" t="s">
        <v>191</v>
      </c>
      <c r="E29" s="78"/>
      <c r="F29" s="78"/>
    </row>
  </sheetData>
  <mergeCells count="19">
    <mergeCell ref="A23:F23"/>
    <mergeCell ref="A26:F26"/>
    <mergeCell ref="A28:C28"/>
    <mergeCell ref="D28:F28"/>
    <mergeCell ref="A29:C29"/>
    <mergeCell ref="D29:F29"/>
    <mergeCell ref="D24:F24"/>
    <mergeCell ref="A10:F13"/>
    <mergeCell ref="A15:F15"/>
    <mergeCell ref="A17:F17"/>
    <mergeCell ref="A19:F19"/>
    <mergeCell ref="A20:F20"/>
    <mergeCell ref="A21:F21"/>
    <mergeCell ref="A1:F1"/>
    <mergeCell ref="A2:F2"/>
    <mergeCell ref="A4:F4"/>
    <mergeCell ref="A5:F5"/>
    <mergeCell ref="A6:F6"/>
    <mergeCell ref="A9:F9"/>
  </mergeCells>
  <pageMargins left="0.51181102362204722" right="0.51181102362204722" top="0.98425196850393704" bottom="0.98425196850393704" header="0.51181102362204722" footer="0.51181102362204722"/>
  <pageSetup paperSize="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showWhiteSpace="0" view="pageBreakPreview" zoomScale="60" zoomScaleNormal="100" workbookViewId="0">
      <selection activeCell="I21" sqref="I2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5.12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35"/>
      <c r="B2" s="35"/>
      <c r="C2" s="35"/>
      <c r="D2" s="35" t="s">
        <v>4</v>
      </c>
      <c r="E2" s="46" t="s">
        <v>5</v>
      </c>
      <c r="F2" s="46"/>
      <c r="G2" s="46" t="s">
        <v>6</v>
      </c>
      <c r="H2" s="46"/>
      <c r="I2" s="46" t="s">
        <v>7</v>
      </c>
      <c r="J2" s="46"/>
    </row>
    <row r="3" spans="1:10" ht="15" x14ac:dyDescent="0.25">
      <c r="A3" s="47" t="s">
        <v>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30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14541426.58</v>
      </c>
      <c r="I5" s="8">
        <v>14541426.58</v>
      </c>
      <c r="J5" s="9">
        <v>1</v>
      </c>
    </row>
    <row r="6" spans="1:10" ht="26.1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30000</v>
      </c>
      <c r="G6" s="13">
        <v>154.85</v>
      </c>
      <c r="H6" s="13">
        <v>187.7</v>
      </c>
      <c r="I6" s="13">
        <v>5631000</v>
      </c>
      <c r="J6" s="14">
        <v>0.38723848509779429</v>
      </c>
    </row>
    <row r="7" spans="1:10" ht="24" customHeight="1" x14ac:dyDescent="0.2">
      <c r="A7" s="29" t="s">
        <v>28</v>
      </c>
      <c r="B7" s="29" t="s">
        <v>29</v>
      </c>
      <c r="C7" s="29" t="s">
        <v>25</v>
      </c>
      <c r="D7" s="29" t="s">
        <v>30</v>
      </c>
      <c r="E7" s="30" t="s">
        <v>31</v>
      </c>
      <c r="F7" s="31">
        <v>1663.5</v>
      </c>
      <c r="G7" s="32">
        <v>4471.3</v>
      </c>
      <c r="H7" s="32" t="s">
        <v>32</v>
      </c>
      <c r="I7" s="32">
        <v>8574527.3800000008</v>
      </c>
      <c r="J7" s="33">
        <v>0.589662048137233</v>
      </c>
    </row>
    <row r="8" spans="1:10" ht="24" customHeight="1" x14ac:dyDescent="0.2">
      <c r="A8" s="5" t="s">
        <v>33</v>
      </c>
      <c r="B8" s="5" t="s">
        <v>20</v>
      </c>
      <c r="C8" s="5"/>
      <c r="D8" s="5" t="s">
        <v>34</v>
      </c>
      <c r="E8" s="6"/>
      <c r="F8" s="7">
        <v>1</v>
      </c>
      <c r="G8" s="7" t="s">
        <v>22</v>
      </c>
      <c r="H8" s="8">
        <v>335899.2</v>
      </c>
      <c r="I8" s="8">
        <v>335899.2</v>
      </c>
      <c r="J8" s="9">
        <v>2.3099466764972657E-2</v>
      </c>
    </row>
    <row r="9" spans="1:10" ht="24" customHeight="1" x14ac:dyDescent="0.2">
      <c r="A9" s="10" t="s">
        <v>35</v>
      </c>
      <c r="B9" s="10" t="s">
        <v>36</v>
      </c>
      <c r="C9" s="10" t="s">
        <v>37</v>
      </c>
      <c r="D9" s="10" t="s">
        <v>38</v>
      </c>
      <c r="E9" s="11" t="s">
        <v>39</v>
      </c>
      <c r="F9" s="12">
        <v>120</v>
      </c>
      <c r="G9" s="13">
        <v>504</v>
      </c>
      <c r="H9" s="13">
        <v>610.94000000000005</v>
      </c>
      <c r="I9" s="13">
        <v>73312.800000000003</v>
      </c>
      <c r="J9" s="14">
        <v>5.0416511472700359E-3</v>
      </c>
    </row>
    <row r="10" spans="1:10" ht="26.1" customHeight="1" x14ac:dyDescent="0.2">
      <c r="A10" s="10" t="s">
        <v>40</v>
      </c>
      <c r="B10" s="10" t="s">
        <v>41</v>
      </c>
      <c r="C10" s="10" t="s">
        <v>37</v>
      </c>
      <c r="D10" s="10" t="s">
        <v>42</v>
      </c>
      <c r="E10" s="11" t="s">
        <v>39</v>
      </c>
      <c r="F10" s="12">
        <v>120</v>
      </c>
      <c r="G10" s="13">
        <v>331.2</v>
      </c>
      <c r="H10" s="13">
        <v>401.48</v>
      </c>
      <c r="I10" s="13">
        <v>48177.599999999999</v>
      </c>
      <c r="J10" s="14">
        <v>3.3131274799587098E-3</v>
      </c>
    </row>
    <row r="11" spans="1:10" ht="24" customHeight="1" x14ac:dyDescent="0.2">
      <c r="A11" s="10" t="s">
        <v>43</v>
      </c>
      <c r="B11" s="10" t="s">
        <v>44</v>
      </c>
      <c r="C11" s="10" t="s">
        <v>37</v>
      </c>
      <c r="D11" s="10" t="s">
        <v>45</v>
      </c>
      <c r="E11" s="11" t="s">
        <v>39</v>
      </c>
      <c r="F11" s="12">
        <v>120</v>
      </c>
      <c r="G11" s="13">
        <v>504</v>
      </c>
      <c r="H11" s="13">
        <v>610.94000000000005</v>
      </c>
      <c r="I11" s="13">
        <v>73312.800000000003</v>
      </c>
      <c r="J11" s="14">
        <v>5.0416511472700359E-3</v>
      </c>
    </row>
    <row r="12" spans="1:10" ht="39" customHeight="1" x14ac:dyDescent="0.2">
      <c r="A12" s="10" t="s">
        <v>46</v>
      </c>
      <c r="B12" s="10" t="s">
        <v>47</v>
      </c>
      <c r="C12" s="10" t="s">
        <v>37</v>
      </c>
      <c r="D12" s="10" t="s">
        <v>48</v>
      </c>
      <c r="E12" s="11" t="s">
        <v>39</v>
      </c>
      <c r="F12" s="12">
        <v>120</v>
      </c>
      <c r="G12" s="13">
        <v>144</v>
      </c>
      <c r="H12" s="13">
        <v>174.55</v>
      </c>
      <c r="I12" s="13">
        <v>20946</v>
      </c>
      <c r="J12" s="14">
        <v>1.4404363894261053E-3</v>
      </c>
    </row>
    <row r="13" spans="1:10" ht="24" customHeight="1" x14ac:dyDescent="0.2">
      <c r="A13" s="10" t="s">
        <v>49</v>
      </c>
      <c r="B13" s="10" t="s">
        <v>50</v>
      </c>
      <c r="C13" s="10" t="s">
        <v>51</v>
      </c>
      <c r="D13" s="10" t="s">
        <v>52</v>
      </c>
      <c r="E13" s="11" t="s">
        <v>53</v>
      </c>
      <c r="F13" s="12">
        <v>120</v>
      </c>
      <c r="G13" s="13">
        <v>825.98</v>
      </c>
      <c r="H13" s="13">
        <v>1001.25</v>
      </c>
      <c r="I13" s="13">
        <v>120150</v>
      </c>
      <c r="J13" s="14">
        <v>8.262600601047769E-3</v>
      </c>
    </row>
    <row r="14" spans="1:10" x14ac:dyDescent="0.2">
      <c r="A14" s="42"/>
      <c r="B14" s="42"/>
      <c r="C14" s="42"/>
      <c r="D14" s="42"/>
      <c r="E14" s="42"/>
      <c r="F14" s="42"/>
      <c r="G14" s="42"/>
      <c r="H14" s="42"/>
      <c r="I14" s="42"/>
      <c r="J14" s="42"/>
    </row>
    <row r="15" spans="1:10" x14ac:dyDescent="0.2">
      <c r="A15" s="49"/>
      <c r="B15" s="49"/>
      <c r="C15" s="49"/>
      <c r="D15" s="41"/>
      <c r="E15" s="37"/>
      <c r="F15" s="46" t="s">
        <v>54</v>
      </c>
      <c r="G15" s="49"/>
      <c r="H15" s="63">
        <v>12360609.15</v>
      </c>
      <c r="I15" s="64"/>
      <c r="J15" s="64"/>
    </row>
    <row r="16" spans="1:10" x14ac:dyDescent="0.2">
      <c r="A16" s="49"/>
      <c r="B16" s="49"/>
      <c r="C16" s="49"/>
      <c r="D16" s="41"/>
      <c r="E16" s="37"/>
      <c r="F16" s="46" t="s">
        <v>55</v>
      </c>
      <c r="G16" s="49"/>
      <c r="H16" s="63">
        <v>2180817.4300000002</v>
      </c>
      <c r="I16" s="64"/>
      <c r="J16" s="64"/>
    </row>
    <row r="17" spans="1:10" x14ac:dyDescent="0.2">
      <c r="A17" s="49"/>
      <c r="B17" s="49"/>
      <c r="C17" s="49"/>
      <c r="D17" s="41"/>
      <c r="E17" s="37"/>
      <c r="F17" s="46" t="s">
        <v>56</v>
      </c>
      <c r="G17" s="49"/>
      <c r="H17" s="63">
        <v>14541426.58</v>
      </c>
      <c r="I17" s="64"/>
      <c r="J17" s="64"/>
    </row>
    <row r="18" spans="1:10" ht="60" customHeight="1" x14ac:dyDescent="0.2">
      <c r="A18" s="36"/>
      <c r="B18" s="36"/>
      <c r="C18" s="36"/>
      <c r="D18" s="36"/>
      <c r="E18" s="36"/>
      <c r="F18" s="36"/>
      <c r="G18" s="36"/>
      <c r="H18" s="36"/>
      <c r="I18" s="36"/>
      <c r="J18" s="36"/>
    </row>
    <row r="19" spans="1:10" ht="69.95" customHeight="1" x14ac:dyDescent="0.2">
      <c r="A19" s="50" t="s">
        <v>57</v>
      </c>
      <c r="B19" s="48"/>
      <c r="C19" s="48"/>
      <c r="D19" s="48"/>
      <c r="E19" s="48"/>
      <c r="F19" s="48"/>
      <c r="G19" s="48"/>
      <c r="H19" s="48"/>
      <c r="I19" s="48"/>
      <c r="J19" s="48"/>
    </row>
  </sheetData>
  <mergeCells count="17">
    <mergeCell ref="A17:C17"/>
    <mergeCell ref="F17:G17"/>
    <mergeCell ref="H17:J17"/>
    <mergeCell ref="A19:J19"/>
    <mergeCell ref="A3:J3"/>
    <mergeCell ref="A15:C15"/>
    <mergeCell ref="F15:G15"/>
    <mergeCell ref="H15:J15"/>
    <mergeCell ref="A16:C16"/>
    <mergeCell ref="F16:G16"/>
    <mergeCell ref="H16:J16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9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3"/>
  <sheetViews>
    <sheetView showWhiteSpace="0" view="pageBreakPreview" topLeftCell="A19" zoomScale="60" zoomScaleNormal="100" workbookViewId="0">
      <selection activeCell="I21" sqref="I21"/>
    </sheetView>
  </sheetViews>
  <sheetFormatPr defaultRowHeight="14.25" x14ac:dyDescent="0.2"/>
  <cols>
    <col min="1" max="2" width="10" bestFit="1" customWidth="1"/>
    <col min="3" max="3" width="13.25" bestFit="1" customWidth="1"/>
    <col min="4" max="4" width="60" bestFit="1" customWidth="1"/>
    <col min="5" max="5" width="8" bestFit="1" customWidth="1"/>
    <col min="6" max="7" width="13" bestFit="1" customWidth="1"/>
    <col min="8" max="8" width="17.625" bestFit="1" customWidth="1"/>
    <col min="9" max="9" width="18.25" bestFit="1" customWidth="1"/>
    <col min="10" max="10" width="13" bestFit="1" customWidth="1"/>
  </cols>
  <sheetData>
    <row r="1" spans="1:10" ht="15" x14ac:dyDescent="0.2">
      <c r="A1" s="1"/>
      <c r="B1" s="1"/>
      <c r="C1" s="1"/>
      <c r="D1" s="1" t="s">
        <v>0</v>
      </c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0" ht="80.099999999999994" customHeight="1" x14ac:dyDescent="0.2">
      <c r="A2" s="35"/>
      <c r="B2" s="35"/>
      <c r="C2" s="35"/>
      <c r="D2" s="35" t="s">
        <v>4</v>
      </c>
      <c r="E2" s="46" t="s">
        <v>5</v>
      </c>
      <c r="F2" s="46"/>
      <c r="G2" s="46" t="s">
        <v>6</v>
      </c>
      <c r="H2" s="46"/>
      <c r="I2" s="46" t="s">
        <v>7</v>
      </c>
      <c r="J2" s="46"/>
    </row>
    <row r="3" spans="1:10" ht="15" x14ac:dyDescent="0.25">
      <c r="A3" s="47" t="s">
        <v>8</v>
      </c>
      <c r="B3" s="48"/>
      <c r="C3" s="48"/>
      <c r="D3" s="48"/>
      <c r="E3" s="48"/>
      <c r="F3" s="48"/>
      <c r="G3" s="48"/>
      <c r="H3" s="48"/>
      <c r="I3" s="48"/>
      <c r="J3" s="48"/>
    </row>
    <row r="4" spans="1:10" ht="24.95" customHeight="1" x14ac:dyDescent="0.2">
      <c r="A4" s="2" t="s">
        <v>9</v>
      </c>
      <c r="B4" s="4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.95" customHeight="1" x14ac:dyDescent="0.2">
      <c r="A5" s="5" t="s">
        <v>19</v>
      </c>
      <c r="B5" s="5" t="s">
        <v>20</v>
      </c>
      <c r="C5" s="5"/>
      <c r="D5" s="5" t="s">
        <v>21</v>
      </c>
      <c r="E5" s="6"/>
      <c r="F5" s="7">
        <v>1</v>
      </c>
      <c r="G5" s="7" t="s">
        <v>22</v>
      </c>
      <c r="H5" s="8">
        <v>14541426.58</v>
      </c>
      <c r="I5" s="8">
        <v>14541426.58</v>
      </c>
      <c r="J5" s="9">
        <v>1</v>
      </c>
    </row>
    <row r="6" spans="1:10" ht="24.95" customHeight="1" x14ac:dyDescent="0.2">
      <c r="A6" s="10" t="s">
        <v>23</v>
      </c>
      <c r="B6" s="10" t="s">
        <v>24</v>
      </c>
      <c r="C6" s="10" t="s">
        <v>25</v>
      </c>
      <c r="D6" s="10" t="s">
        <v>26</v>
      </c>
      <c r="E6" s="11" t="s">
        <v>27</v>
      </c>
      <c r="F6" s="12">
        <v>30000</v>
      </c>
      <c r="G6" s="13">
        <v>154.85</v>
      </c>
      <c r="H6" s="13">
        <v>187.7</v>
      </c>
      <c r="I6" s="13">
        <v>5631000</v>
      </c>
      <c r="J6" s="14">
        <v>0.38723848509779429</v>
      </c>
    </row>
    <row r="7" spans="1:10" ht="24.95" customHeight="1" x14ac:dyDescent="0.2">
      <c r="A7" s="41" t="s">
        <v>58</v>
      </c>
      <c r="B7" s="51"/>
      <c r="C7" s="51"/>
      <c r="D7" s="41" t="s">
        <v>12</v>
      </c>
      <c r="E7" s="51" t="s">
        <v>59</v>
      </c>
      <c r="F7" s="51"/>
      <c r="G7" s="51"/>
      <c r="H7" s="41"/>
      <c r="I7" s="43" t="s">
        <v>60</v>
      </c>
      <c r="J7" s="41"/>
    </row>
    <row r="8" spans="1:10" ht="24.95" customHeight="1" x14ac:dyDescent="0.2">
      <c r="A8" s="51"/>
      <c r="B8" s="51"/>
      <c r="C8" s="51"/>
      <c r="D8" s="41" t="s">
        <v>61</v>
      </c>
      <c r="E8" s="51"/>
      <c r="F8" s="51"/>
      <c r="G8" s="51"/>
      <c r="H8" s="51"/>
      <c r="I8" s="40">
        <v>30000</v>
      </c>
      <c r="J8" s="41" t="s">
        <v>22</v>
      </c>
    </row>
    <row r="9" spans="1:10" ht="24.95" customHeight="1" x14ac:dyDescent="0.2">
      <c r="A9" s="29" t="s">
        <v>28</v>
      </c>
      <c r="B9" s="29" t="s">
        <v>29</v>
      </c>
      <c r="C9" s="29" t="s">
        <v>25</v>
      </c>
      <c r="D9" s="29" t="s">
        <v>30</v>
      </c>
      <c r="E9" s="30" t="s">
        <v>31</v>
      </c>
      <c r="F9" s="31">
        <v>1663.5</v>
      </c>
      <c r="G9" s="32">
        <v>4471.3</v>
      </c>
      <c r="H9" s="32" t="s">
        <v>32</v>
      </c>
      <c r="I9" s="32">
        <v>8574527.3800000008</v>
      </c>
      <c r="J9" s="33">
        <v>0.589662048137233</v>
      </c>
    </row>
    <row r="10" spans="1:10" ht="24.95" customHeight="1" x14ac:dyDescent="0.2">
      <c r="A10" s="41" t="s">
        <v>58</v>
      </c>
      <c r="B10" s="51"/>
      <c r="C10" s="51"/>
      <c r="D10" s="41" t="s">
        <v>12</v>
      </c>
      <c r="E10" s="51" t="s">
        <v>59</v>
      </c>
      <c r="F10" s="51"/>
      <c r="G10" s="51"/>
      <c r="H10" s="41"/>
      <c r="I10" s="43" t="s">
        <v>60</v>
      </c>
      <c r="J10" s="41"/>
    </row>
    <row r="11" spans="1:10" ht="24.95" customHeight="1" x14ac:dyDescent="0.2">
      <c r="A11" s="51"/>
      <c r="B11" s="51"/>
      <c r="C11" s="51"/>
      <c r="D11" s="41" t="s">
        <v>62</v>
      </c>
      <c r="E11" s="51"/>
      <c r="F11" s="51"/>
      <c r="G11" s="51"/>
      <c r="H11" s="51"/>
      <c r="I11" s="40">
        <v>1663.5</v>
      </c>
      <c r="J11" s="41" t="s">
        <v>22</v>
      </c>
    </row>
    <row r="12" spans="1:10" ht="24.95" customHeight="1" x14ac:dyDescent="0.2">
      <c r="A12" s="5" t="s">
        <v>33</v>
      </c>
      <c r="B12" s="5" t="s">
        <v>20</v>
      </c>
      <c r="C12" s="5"/>
      <c r="D12" s="5" t="s">
        <v>34</v>
      </c>
      <c r="E12" s="6"/>
      <c r="F12" s="7">
        <v>1</v>
      </c>
      <c r="G12" s="7" t="s">
        <v>22</v>
      </c>
      <c r="H12" s="8">
        <v>335899.2</v>
      </c>
      <c r="I12" s="8">
        <v>335899.2</v>
      </c>
      <c r="J12" s="9">
        <v>2.3099466764972657E-2</v>
      </c>
    </row>
    <row r="13" spans="1:10" ht="24.95" customHeight="1" x14ac:dyDescent="0.2">
      <c r="A13" s="10" t="s">
        <v>35</v>
      </c>
      <c r="B13" s="10" t="s">
        <v>36</v>
      </c>
      <c r="C13" s="10" t="s">
        <v>37</v>
      </c>
      <c r="D13" s="10" t="s">
        <v>38</v>
      </c>
      <c r="E13" s="11" t="s">
        <v>39</v>
      </c>
      <c r="F13" s="12">
        <v>120</v>
      </c>
      <c r="G13" s="13">
        <v>504</v>
      </c>
      <c r="H13" s="13">
        <v>610.94000000000005</v>
      </c>
      <c r="I13" s="13">
        <v>73312.800000000003</v>
      </c>
      <c r="J13" s="14">
        <v>5.0416511472700359E-3</v>
      </c>
    </row>
    <row r="14" spans="1:10" ht="24.95" customHeight="1" x14ac:dyDescent="0.2">
      <c r="A14" s="41" t="s">
        <v>58</v>
      </c>
      <c r="B14" s="51"/>
      <c r="C14" s="51"/>
      <c r="D14" s="41" t="s">
        <v>12</v>
      </c>
      <c r="E14" s="51" t="s">
        <v>59</v>
      </c>
      <c r="F14" s="51"/>
      <c r="G14" s="51"/>
      <c r="H14" s="41"/>
      <c r="I14" s="43" t="s">
        <v>60</v>
      </c>
      <c r="J14" s="41"/>
    </row>
    <row r="15" spans="1:10" ht="24.95" customHeight="1" x14ac:dyDescent="0.2">
      <c r="A15" s="51"/>
      <c r="B15" s="51"/>
      <c r="C15" s="51"/>
      <c r="D15" s="41" t="s">
        <v>63</v>
      </c>
      <c r="E15" s="51"/>
      <c r="F15" s="51"/>
      <c r="G15" s="51"/>
      <c r="H15" s="51"/>
      <c r="I15" s="40">
        <v>120</v>
      </c>
      <c r="J15" s="41" t="s">
        <v>22</v>
      </c>
    </row>
    <row r="16" spans="1:10" ht="24.95" customHeight="1" x14ac:dyDescent="0.2">
      <c r="A16" s="10" t="s">
        <v>40</v>
      </c>
      <c r="B16" s="10" t="s">
        <v>41</v>
      </c>
      <c r="C16" s="10" t="s">
        <v>37</v>
      </c>
      <c r="D16" s="10" t="s">
        <v>42</v>
      </c>
      <c r="E16" s="11" t="s">
        <v>39</v>
      </c>
      <c r="F16" s="12">
        <v>120</v>
      </c>
      <c r="G16" s="13">
        <v>331.2</v>
      </c>
      <c r="H16" s="13">
        <v>401.48</v>
      </c>
      <c r="I16" s="13">
        <v>48177.599999999999</v>
      </c>
      <c r="J16" s="14">
        <v>3.3131274799587098E-3</v>
      </c>
    </row>
    <row r="17" spans="1:10" ht="24.95" customHeight="1" x14ac:dyDescent="0.2">
      <c r="A17" s="41" t="s">
        <v>58</v>
      </c>
      <c r="B17" s="51"/>
      <c r="C17" s="51"/>
      <c r="D17" s="41" t="s">
        <v>12</v>
      </c>
      <c r="E17" s="51" t="s">
        <v>59</v>
      </c>
      <c r="F17" s="51"/>
      <c r="G17" s="51"/>
      <c r="H17" s="41"/>
      <c r="I17" s="43" t="s">
        <v>60</v>
      </c>
      <c r="J17" s="41"/>
    </row>
    <row r="18" spans="1:10" ht="24.95" customHeight="1" x14ac:dyDescent="0.2">
      <c r="A18" s="51"/>
      <c r="B18" s="51"/>
      <c r="C18" s="51"/>
      <c r="D18" s="41" t="s">
        <v>63</v>
      </c>
      <c r="E18" s="51"/>
      <c r="F18" s="51"/>
      <c r="G18" s="51"/>
      <c r="H18" s="51"/>
      <c r="I18" s="40">
        <v>120</v>
      </c>
      <c r="J18" s="41" t="s">
        <v>22</v>
      </c>
    </row>
    <row r="19" spans="1:10" ht="24.95" customHeight="1" x14ac:dyDescent="0.2">
      <c r="A19" s="10" t="s">
        <v>43</v>
      </c>
      <c r="B19" s="10" t="s">
        <v>44</v>
      </c>
      <c r="C19" s="10" t="s">
        <v>37</v>
      </c>
      <c r="D19" s="10" t="s">
        <v>45</v>
      </c>
      <c r="E19" s="11" t="s">
        <v>39</v>
      </c>
      <c r="F19" s="12">
        <v>120</v>
      </c>
      <c r="G19" s="13">
        <v>504</v>
      </c>
      <c r="H19" s="13">
        <v>610.94000000000005</v>
      </c>
      <c r="I19" s="13">
        <v>73312.800000000003</v>
      </c>
      <c r="J19" s="14">
        <v>5.0416511472700359E-3</v>
      </c>
    </row>
    <row r="20" spans="1:10" ht="24.95" customHeight="1" x14ac:dyDescent="0.2">
      <c r="A20" s="41" t="s">
        <v>58</v>
      </c>
      <c r="B20" s="51"/>
      <c r="C20" s="51"/>
      <c r="D20" s="41" t="s">
        <v>12</v>
      </c>
      <c r="E20" s="51" t="s">
        <v>59</v>
      </c>
      <c r="F20" s="51"/>
      <c r="G20" s="51"/>
      <c r="H20" s="41"/>
      <c r="I20" s="43" t="s">
        <v>60</v>
      </c>
      <c r="J20" s="41"/>
    </row>
    <row r="21" spans="1:10" ht="24.95" customHeight="1" x14ac:dyDescent="0.2">
      <c r="A21" s="51"/>
      <c r="B21" s="51"/>
      <c r="C21" s="51"/>
      <c r="D21" s="41" t="s">
        <v>63</v>
      </c>
      <c r="E21" s="51"/>
      <c r="F21" s="51"/>
      <c r="G21" s="51"/>
      <c r="H21" s="51"/>
      <c r="I21" s="40">
        <v>120</v>
      </c>
      <c r="J21" s="41" t="s">
        <v>22</v>
      </c>
    </row>
    <row r="22" spans="1:10" ht="24.95" customHeight="1" x14ac:dyDescent="0.25">
      <c r="A22" s="10" t="s">
        <v>46</v>
      </c>
      <c r="B22" s="10" t="s">
        <v>47</v>
      </c>
      <c r="C22" s="10" t="s">
        <v>37</v>
      </c>
      <c r="D22" s="10" t="s">
        <v>48</v>
      </c>
      <c r="E22" s="11" t="s">
        <v>39</v>
      </c>
      <c r="F22" s="12">
        <v>120</v>
      </c>
      <c r="G22" s="13">
        <v>144</v>
      </c>
      <c r="H22" s="13">
        <v>174.55</v>
      </c>
      <c r="I22" s="13">
        <v>20946</v>
      </c>
      <c r="J22" s="14">
        <v>1.4404363894261053E-3</v>
      </c>
    </row>
    <row r="23" spans="1:10" ht="24.95" customHeight="1" x14ac:dyDescent="0.25">
      <c r="A23" s="41" t="s">
        <v>58</v>
      </c>
      <c r="B23" s="51"/>
      <c r="C23" s="51"/>
      <c r="D23" s="41" t="s">
        <v>12</v>
      </c>
      <c r="E23" s="51" t="s">
        <v>59</v>
      </c>
      <c r="F23" s="51"/>
      <c r="G23" s="51"/>
      <c r="H23" s="41"/>
      <c r="I23" s="43" t="s">
        <v>60</v>
      </c>
      <c r="J23" s="41"/>
    </row>
    <row r="24" spans="1:10" ht="24.95" customHeight="1" x14ac:dyDescent="0.25">
      <c r="A24" s="51"/>
      <c r="B24" s="51"/>
      <c r="C24" s="51"/>
      <c r="D24" s="41" t="s">
        <v>63</v>
      </c>
      <c r="E24" s="51"/>
      <c r="F24" s="51"/>
      <c r="G24" s="51"/>
      <c r="H24" s="51"/>
      <c r="I24" s="40">
        <v>120</v>
      </c>
      <c r="J24" s="41" t="s">
        <v>22</v>
      </c>
    </row>
    <row r="25" spans="1:10" ht="24.95" customHeight="1" x14ac:dyDescent="0.25">
      <c r="A25" s="10" t="s">
        <v>49</v>
      </c>
      <c r="B25" s="10" t="s">
        <v>50</v>
      </c>
      <c r="C25" s="10" t="s">
        <v>51</v>
      </c>
      <c r="D25" s="10" t="s">
        <v>52</v>
      </c>
      <c r="E25" s="11" t="s">
        <v>53</v>
      </c>
      <c r="F25" s="12">
        <v>120</v>
      </c>
      <c r="G25" s="13">
        <v>825.98</v>
      </c>
      <c r="H25" s="13">
        <v>1001.25</v>
      </c>
      <c r="I25" s="13">
        <v>120150</v>
      </c>
      <c r="J25" s="14">
        <v>8.262600601047769E-3</v>
      </c>
    </row>
    <row r="26" spans="1:10" ht="24.95" customHeight="1" x14ac:dyDescent="0.25">
      <c r="A26" s="41" t="s">
        <v>58</v>
      </c>
      <c r="B26" s="51"/>
      <c r="C26" s="51"/>
      <c r="D26" s="41" t="s">
        <v>12</v>
      </c>
      <c r="E26" s="51" t="s">
        <v>59</v>
      </c>
      <c r="F26" s="51"/>
      <c r="G26" s="51"/>
      <c r="H26" s="41"/>
      <c r="I26" s="43" t="s">
        <v>60</v>
      </c>
      <c r="J26" s="41"/>
    </row>
    <row r="27" spans="1:10" ht="24.95" customHeight="1" x14ac:dyDescent="0.25">
      <c r="A27" s="51"/>
      <c r="B27" s="51"/>
      <c r="C27" s="51"/>
      <c r="D27" s="41" t="s">
        <v>63</v>
      </c>
      <c r="E27" s="51"/>
      <c r="F27" s="51"/>
      <c r="G27" s="51"/>
      <c r="H27" s="51"/>
      <c r="I27" s="40">
        <v>120</v>
      </c>
      <c r="J27" s="41" t="s">
        <v>22</v>
      </c>
    </row>
    <row r="28" spans="1:10" ht="24.95" customHeight="1" x14ac:dyDescent="0.25">
      <c r="A28" s="42"/>
      <c r="B28" s="42"/>
      <c r="C28" s="42"/>
      <c r="D28" s="42"/>
      <c r="E28" s="42"/>
      <c r="F28" s="42"/>
      <c r="G28" s="42"/>
      <c r="H28" s="42"/>
      <c r="I28" s="42"/>
      <c r="J28" s="42"/>
    </row>
    <row r="29" spans="1:10" ht="24.95" customHeight="1" x14ac:dyDescent="0.2">
      <c r="A29" s="49"/>
      <c r="B29" s="49"/>
      <c r="C29" s="49"/>
      <c r="D29" s="41"/>
      <c r="E29" s="37"/>
      <c r="F29" s="46" t="s">
        <v>54</v>
      </c>
      <c r="G29" s="49"/>
      <c r="H29" s="63">
        <v>12360609.15</v>
      </c>
      <c r="I29" s="64"/>
      <c r="J29" s="64"/>
    </row>
    <row r="30" spans="1:10" ht="24.95" customHeight="1" x14ac:dyDescent="0.2">
      <c r="A30" s="49"/>
      <c r="B30" s="49"/>
      <c r="C30" s="49"/>
      <c r="D30" s="41"/>
      <c r="E30" s="37"/>
      <c r="F30" s="46" t="s">
        <v>55</v>
      </c>
      <c r="G30" s="49"/>
      <c r="H30" s="63">
        <v>2180817.4300000002</v>
      </c>
      <c r="I30" s="64"/>
      <c r="J30" s="64"/>
    </row>
    <row r="31" spans="1:10" ht="24.95" customHeight="1" x14ac:dyDescent="0.2">
      <c r="A31" s="49"/>
      <c r="B31" s="49"/>
      <c r="C31" s="49"/>
      <c r="D31" s="41"/>
      <c r="E31" s="37"/>
      <c r="F31" s="46" t="s">
        <v>56</v>
      </c>
      <c r="G31" s="49"/>
      <c r="H31" s="63">
        <v>14541426.58</v>
      </c>
      <c r="I31" s="64"/>
      <c r="J31" s="64"/>
    </row>
    <row r="32" spans="1:10" ht="24.95" customHeight="1" x14ac:dyDescent="0.25">
      <c r="A32" s="36"/>
      <c r="B32" s="36"/>
      <c r="C32" s="36"/>
      <c r="D32" s="36"/>
      <c r="E32" s="36"/>
      <c r="F32" s="36"/>
      <c r="G32" s="36"/>
      <c r="H32" s="36"/>
      <c r="I32" s="36"/>
      <c r="J32" s="36"/>
    </row>
    <row r="33" spans="1:10" ht="69.95" customHeight="1" x14ac:dyDescent="0.25">
      <c r="A33" s="50" t="s">
        <v>57</v>
      </c>
      <c r="B33" s="48"/>
      <c r="C33" s="48"/>
      <c r="D33" s="48"/>
      <c r="E33" s="48"/>
      <c r="F33" s="48"/>
      <c r="G33" s="48"/>
      <c r="H33" s="48"/>
      <c r="I33" s="48"/>
      <c r="J33" s="48"/>
    </row>
  </sheetData>
  <mergeCells count="45">
    <mergeCell ref="A31:C31"/>
    <mergeCell ref="F31:G31"/>
    <mergeCell ref="H31:J31"/>
    <mergeCell ref="A33:J33"/>
    <mergeCell ref="A29:C29"/>
    <mergeCell ref="F29:G29"/>
    <mergeCell ref="H29:J29"/>
    <mergeCell ref="A30:C30"/>
    <mergeCell ref="F30:G30"/>
    <mergeCell ref="H30:J30"/>
    <mergeCell ref="A24:C24"/>
    <mergeCell ref="E24:H24"/>
    <mergeCell ref="B26:C26"/>
    <mergeCell ref="E26:G26"/>
    <mergeCell ref="A27:C27"/>
    <mergeCell ref="E27:H27"/>
    <mergeCell ref="B20:C20"/>
    <mergeCell ref="E20:G20"/>
    <mergeCell ref="A21:C21"/>
    <mergeCell ref="E21:H21"/>
    <mergeCell ref="B23:C23"/>
    <mergeCell ref="E23:G23"/>
    <mergeCell ref="A15:C15"/>
    <mergeCell ref="E15:H15"/>
    <mergeCell ref="B17:C17"/>
    <mergeCell ref="E17:G17"/>
    <mergeCell ref="A18:C18"/>
    <mergeCell ref="E18:H18"/>
    <mergeCell ref="B10:C10"/>
    <mergeCell ref="E10:G10"/>
    <mergeCell ref="A11:C11"/>
    <mergeCell ref="E11:H11"/>
    <mergeCell ref="B14:C14"/>
    <mergeCell ref="E14:G14"/>
    <mergeCell ref="A3:J3"/>
    <mergeCell ref="B7:C7"/>
    <mergeCell ref="E7:G7"/>
    <mergeCell ref="A8:C8"/>
    <mergeCell ref="E8:H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8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8"/>
  <sheetViews>
    <sheetView showWhiteSpace="0" view="pageBreakPreview" topLeftCell="A73" zoomScale="60" zoomScaleNormal="100" workbookViewId="0">
      <selection activeCell="I21" sqref="I21"/>
    </sheetView>
  </sheetViews>
  <sheetFormatPr defaultRowHeight="14.25" x14ac:dyDescent="0.2"/>
  <cols>
    <col min="1" max="1" width="10" bestFit="1" customWidth="1"/>
    <col min="2" max="2" width="12" bestFit="1" customWidth="1"/>
    <col min="3" max="3" width="10" bestFit="1" customWidth="1"/>
    <col min="4" max="4" width="60" bestFit="1" customWidth="1"/>
    <col min="5" max="5" width="15" bestFit="1" customWidth="1"/>
    <col min="6" max="8" width="12" bestFit="1" customWidth="1"/>
    <col min="9" max="9" width="13" bestFit="1" customWidth="1"/>
    <col min="10" max="10" width="14" bestFit="1" customWidth="1"/>
    <col min="11" max="11" width="21" bestFit="1" customWidth="1"/>
  </cols>
  <sheetData>
    <row r="1" spans="1:11" ht="15" x14ac:dyDescent="0.2">
      <c r="A1" s="1"/>
      <c r="B1" s="1"/>
      <c r="C1" s="1"/>
      <c r="D1" s="1" t="s">
        <v>0</v>
      </c>
      <c r="E1" s="45" t="s">
        <v>1</v>
      </c>
      <c r="F1" s="45"/>
      <c r="G1" s="45" t="s">
        <v>2</v>
      </c>
      <c r="H1" s="45"/>
      <c r="I1" s="45" t="s">
        <v>3</v>
      </c>
      <c r="J1" s="45"/>
    </row>
    <row r="2" spans="1:11" ht="80.099999999999994" customHeight="1" x14ac:dyDescent="0.2">
      <c r="A2" s="35"/>
      <c r="B2" s="35"/>
      <c r="C2" s="35"/>
      <c r="D2" s="35" t="s">
        <v>4</v>
      </c>
      <c r="E2" s="46" t="s">
        <v>5</v>
      </c>
      <c r="F2" s="46"/>
      <c r="G2" s="46" t="s">
        <v>6</v>
      </c>
      <c r="H2" s="46"/>
      <c r="I2" s="46" t="s">
        <v>7</v>
      </c>
      <c r="J2" s="46"/>
    </row>
    <row r="3" spans="1:11" ht="15" x14ac:dyDescent="0.25">
      <c r="A3" s="47" t="s">
        <v>64</v>
      </c>
      <c r="B3" s="48"/>
      <c r="C3" s="48"/>
      <c r="D3" s="48"/>
      <c r="E3" s="48"/>
      <c r="F3" s="48"/>
      <c r="G3" s="48"/>
      <c r="H3" s="48"/>
      <c r="I3" s="48"/>
      <c r="J3" s="48"/>
    </row>
    <row r="4" spans="1:11" ht="24.95" customHeight="1" x14ac:dyDescent="0.2">
      <c r="A4" s="5" t="s">
        <v>19</v>
      </c>
      <c r="B4" s="5"/>
      <c r="C4" s="5"/>
      <c r="D4" s="5" t="s">
        <v>21</v>
      </c>
      <c r="E4" s="5"/>
      <c r="F4" s="52"/>
      <c r="G4" s="52"/>
      <c r="H4" s="5"/>
      <c r="I4" s="7"/>
      <c r="J4" s="5"/>
      <c r="K4" s="8">
        <v>14541426.58</v>
      </c>
    </row>
    <row r="5" spans="1:11" ht="24.95" customHeight="1" x14ac:dyDescent="0.2">
      <c r="A5" s="2" t="s">
        <v>23</v>
      </c>
      <c r="B5" s="4" t="s">
        <v>10</v>
      </c>
      <c r="C5" s="2" t="s">
        <v>11</v>
      </c>
      <c r="D5" s="2" t="s">
        <v>12</v>
      </c>
      <c r="E5" s="53" t="s">
        <v>65</v>
      </c>
      <c r="F5" s="53"/>
      <c r="G5" s="3" t="s">
        <v>13</v>
      </c>
      <c r="H5" s="4" t="s">
        <v>14</v>
      </c>
      <c r="I5" s="4" t="s">
        <v>66</v>
      </c>
      <c r="J5" s="4" t="s">
        <v>15</v>
      </c>
      <c r="K5" s="4" t="s">
        <v>17</v>
      </c>
    </row>
    <row r="6" spans="1:11" ht="24.95" customHeight="1" x14ac:dyDescent="0.2">
      <c r="A6" s="10" t="s">
        <v>67</v>
      </c>
      <c r="B6" s="12" t="s">
        <v>24</v>
      </c>
      <c r="C6" s="10" t="s">
        <v>25</v>
      </c>
      <c r="D6" s="10" t="s">
        <v>26</v>
      </c>
      <c r="E6" s="54" t="s">
        <v>68</v>
      </c>
      <c r="F6" s="54"/>
      <c r="G6" s="11" t="s">
        <v>27</v>
      </c>
      <c r="H6" s="15">
        <v>1</v>
      </c>
      <c r="I6" s="13"/>
      <c r="J6" s="13">
        <v>154.85</v>
      </c>
      <c r="K6" s="13">
        <v>154.85</v>
      </c>
    </row>
    <row r="7" spans="1:11" ht="24.95" customHeight="1" x14ac:dyDescent="0.2">
      <c r="A7" s="53" t="s">
        <v>69</v>
      </c>
      <c r="B7" s="55" t="s">
        <v>10</v>
      </c>
      <c r="C7" s="53" t="s">
        <v>11</v>
      </c>
      <c r="D7" s="53" t="s">
        <v>70</v>
      </c>
      <c r="E7" s="55" t="s">
        <v>60</v>
      </c>
      <c r="F7" s="56" t="s">
        <v>71</v>
      </c>
      <c r="G7" s="55"/>
      <c r="H7" s="56" t="s">
        <v>72</v>
      </c>
      <c r="I7" s="55"/>
      <c r="J7" s="55" t="s">
        <v>73</v>
      </c>
    </row>
    <row r="8" spans="1:11" ht="24.95" customHeight="1" x14ac:dyDescent="0.2">
      <c r="A8" s="55"/>
      <c r="B8" s="55"/>
      <c r="C8" s="55"/>
      <c r="D8" s="55"/>
      <c r="E8" s="55"/>
      <c r="F8" s="4" t="s">
        <v>74</v>
      </c>
      <c r="G8" s="4" t="s">
        <v>75</v>
      </c>
      <c r="H8" s="4" t="s">
        <v>74</v>
      </c>
      <c r="I8" s="4" t="s">
        <v>75</v>
      </c>
      <c r="J8" s="55"/>
    </row>
    <row r="9" spans="1:11" ht="24.95" customHeight="1" x14ac:dyDescent="0.2">
      <c r="A9" s="23" t="s">
        <v>76</v>
      </c>
      <c r="B9" s="25" t="s">
        <v>77</v>
      </c>
      <c r="C9" s="23" t="s">
        <v>78</v>
      </c>
      <c r="D9" s="23" t="s">
        <v>79</v>
      </c>
      <c r="E9" s="28">
        <v>1</v>
      </c>
      <c r="F9" s="26">
        <v>0.86</v>
      </c>
      <c r="G9" s="26">
        <v>0.14000000000000001</v>
      </c>
      <c r="H9" s="27">
        <v>211.59</v>
      </c>
      <c r="I9" s="27">
        <v>105.14</v>
      </c>
      <c r="J9" s="27">
        <v>196.69</v>
      </c>
    </row>
    <row r="10" spans="1:11" ht="24.95" customHeight="1" x14ac:dyDescent="0.2">
      <c r="A10" s="23" t="s">
        <v>76</v>
      </c>
      <c r="B10" s="25" t="s">
        <v>80</v>
      </c>
      <c r="C10" s="23" t="s">
        <v>78</v>
      </c>
      <c r="D10" s="23" t="s">
        <v>81</v>
      </c>
      <c r="E10" s="28">
        <v>1</v>
      </c>
      <c r="F10" s="26">
        <v>1</v>
      </c>
      <c r="G10" s="26">
        <v>0</v>
      </c>
      <c r="H10" s="27">
        <v>1850.6</v>
      </c>
      <c r="I10" s="27">
        <v>924.8</v>
      </c>
      <c r="J10" s="27">
        <v>1850.6</v>
      </c>
    </row>
    <row r="11" spans="1:11" ht="24.95" customHeight="1" x14ac:dyDescent="0.2">
      <c r="A11" s="23" t="s">
        <v>76</v>
      </c>
      <c r="B11" s="25" t="s">
        <v>82</v>
      </c>
      <c r="C11" s="23" t="s">
        <v>78</v>
      </c>
      <c r="D11" s="23" t="s">
        <v>83</v>
      </c>
      <c r="E11" s="28">
        <v>2</v>
      </c>
      <c r="F11" s="26">
        <v>1</v>
      </c>
      <c r="G11" s="26">
        <v>0</v>
      </c>
      <c r="H11" s="27">
        <v>107.33</v>
      </c>
      <c r="I11" s="27">
        <v>69.63</v>
      </c>
      <c r="J11" s="27">
        <v>214.66</v>
      </c>
    </row>
    <row r="12" spans="1:11" ht="24.95" customHeight="1" x14ac:dyDescent="0.2">
      <c r="A12" s="23" t="s">
        <v>76</v>
      </c>
      <c r="B12" s="25" t="s">
        <v>84</v>
      </c>
      <c r="C12" s="23" t="s">
        <v>78</v>
      </c>
      <c r="D12" s="23" t="s">
        <v>85</v>
      </c>
      <c r="E12" s="28">
        <v>1</v>
      </c>
      <c r="F12" s="26">
        <v>1</v>
      </c>
      <c r="G12" s="26">
        <v>0</v>
      </c>
      <c r="H12" s="27">
        <v>189.72</v>
      </c>
      <c r="I12" s="27">
        <v>113.39</v>
      </c>
      <c r="J12" s="27">
        <v>189.72</v>
      </c>
    </row>
    <row r="13" spans="1:11" ht="24.95" customHeight="1" x14ac:dyDescent="0.2">
      <c r="A13" s="23" t="s">
        <v>76</v>
      </c>
      <c r="B13" s="25" t="s">
        <v>86</v>
      </c>
      <c r="C13" s="23" t="s">
        <v>78</v>
      </c>
      <c r="D13" s="23" t="s">
        <v>87</v>
      </c>
      <c r="E13" s="28">
        <v>1</v>
      </c>
      <c r="F13" s="26">
        <v>1</v>
      </c>
      <c r="G13" s="26">
        <v>0</v>
      </c>
      <c r="H13" s="27">
        <v>426</v>
      </c>
      <c r="I13" s="27">
        <v>29.58</v>
      </c>
      <c r="J13" s="27">
        <v>426</v>
      </c>
    </row>
    <row r="14" spans="1:11" ht="24.95" customHeight="1" x14ac:dyDescent="0.2">
      <c r="A14" s="49"/>
      <c r="B14" s="49"/>
      <c r="C14" s="49"/>
      <c r="D14" s="49"/>
      <c r="E14" s="49"/>
      <c r="F14" s="49" t="s">
        <v>88</v>
      </c>
      <c r="G14" s="49"/>
      <c r="H14" s="49"/>
      <c r="I14" s="49"/>
      <c r="J14" s="37">
        <v>2877.6648</v>
      </c>
    </row>
    <row r="15" spans="1:11" ht="24.95" customHeight="1" x14ac:dyDescent="0.2">
      <c r="A15" s="2" t="s">
        <v>89</v>
      </c>
      <c r="B15" s="4" t="s">
        <v>10</v>
      </c>
      <c r="C15" s="2" t="s">
        <v>11</v>
      </c>
      <c r="D15" s="2" t="s">
        <v>90</v>
      </c>
      <c r="E15" s="4" t="s">
        <v>60</v>
      </c>
      <c r="F15" s="55" t="s">
        <v>72</v>
      </c>
      <c r="G15" s="55"/>
      <c r="H15" s="55"/>
      <c r="I15" s="55"/>
      <c r="J15" s="4" t="s">
        <v>73</v>
      </c>
    </row>
    <row r="16" spans="1:11" ht="24.95" customHeight="1" x14ac:dyDescent="0.2">
      <c r="A16" s="23" t="s">
        <v>76</v>
      </c>
      <c r="B16" s="25" t="s">
        <v>91</v>
      </c>
      <c r="C16" s="23" t="s">
        <v>78</v>
      </c>
      <c r="D16" s="23" t="s">
        <v>92</v>
      </c>
      <c r="E16" s="28">
        <v>4</v>
      </c>
      <c r="F16" s="23"/>
      <c r="G16" s="23"/>
      <c r="H16" s="23"/>
      <c r="I16" s="27" t="s">
        <v>93</v>
      </c>
      <c r="J16" s="27" t="s">
        <v>94</v>
      </c>
    </row>
    <row r="17" spans="1:10" ht="24.95" customHeight="1" x14ac:dyDescent="0.2">
      <c r="A17" s="49"/>
      <c r="B17" s="49"/>
      <c r="C17" s="49"/>
      <c r="D17" s="49"/>
      <c r="E17" s="49"/>
      <c r="F17" s="49" t="s">
        <v>95</v>
      </c>
      <c r="G17" s="49"/>
      <c r="H17" s="49"/>
      <c r="I17" s="49"/>
      <c r="J17" s="39">
        <v>0</v>
      </c>
    </row>
    <row r="18" spans="1:10" ht="24.95" customHeight="1" x14ac:dyDescent="0.2">
      <c r="A18" s="49"/>
      <c r="B18" s="49"/>
      <c r="C18" s="49"/>
      <c r="D18" s="49"/>
      <c r="E18" s="49"/>
      <c r="F18" s="49" t="s">
        <v>96</v>
      </c>
      <c r="G18" s="49"/>
      <c r="H18" s="49"/>
      <c r="I18" s="49"/>
      <c r="J18" s="37">
        <v>90.054400000000001</v>
      </c>
    </row>
    <row r="19" spans="1:10" ht="24.95" customHeight="1" x14ac:dyDescent="0.2">
      <c r="A19" s="49"/>
      <c r="B19" s="49"/>
      <c r="C19" s="49"/>
      <c r="D19" s="49"/>
      <c r="E19" s="49"/>
      <c r="F19" s="49" t="s">
        <v>97</v>
      </c>
      <c r="G19" s="49"/>
      <c r="H19" s="49"/>
      <c r="I19" s="49"/>
      <c r="J19" s="37">
        <v>2967.7192</v>
      </c>
    </row>
    <row r="20" spans="1:10" ht="24.95" customHeight="1" x14ac:dyDescent="0.2">
      <c r="A20" s="49"/>
      <c r="B20" s="49"/>
      <c r="C20" s="49"/>
      <c r="D20" s="49"/>
      <c r="E20" s="49"/>
      <c r="F20" s="49" t="s">
        <v>98</v>
      </c>
      <c r="G20" s="49"/>
      <c r="H20" s="49"/>
      <c r="I20" s="49"/>
      <c r="J20" s="37">
        <v>99.6</v>
      </c>
    </row>
    <row r="21" spans="1:10" ht="24.95" customHeight="1" x14ac:dyDescent="0.2">
      <c r="A21" s="49"/>
      <c r="B21" s="49"/>
      <c r="C21" s="49"/>
      <c r="D21" s="49"/>
      <c r="E21" s="49"/>
      <c r="F21" s="49" t="s">
        <v>99</v>
      </c>
      <c r="G21" s="49"/>
      <c r="H21" s="49"/>
      <c r="I21" s="49"/>
      <c r="J21" s="37">
        <v>29.796399999999998</v>
      </c>
    </row>
    <row r="22" spans="1:10" ht="24.95" customHeight="1" x14ac:dyDescent="0.2">
      <c r="A22" s="49"/>
      <c r="B22" s="49"/>
      <c r="C22" s="49"/>
      <c r="D22" s="49"/>
      <c r="E22" s="49"/>
      <c r="F22" s="49" t="s">
        <v>100</v>
      </c>
      <c r="G22" s="49"/>
      <c r="H22" s="49"/>
      <c r="I22" s="49"/>
      <c r="J22" s="37">
        <v>0</v>
      </c>
    </row>
    <row r="23" spans="1:10" ht="24.95" customHeight="1" x14ac:dyDescent="0.25">
      <c r="A23" s="49"/>
      <c r="B23" s="49"/>
      <c r="C23" s="49"/>
      <c r="D23" s="49"/>
      <c r="E23" s="49"/>
      <c r="F23" s="49" t="s">
        <v>101</v>
      </c>
      <c r="G23" s="49"/>
      <c r="H23" s="49"/>
      <c r="I23" s="49"/>
      <c r="J23" s="37">
        <v>0</v>
      </c>
    </row>
    <row r="24" spans="1:10" ht="24.95" customHeight="1" x14ac:dyDescent="0.25">
      <c r="A24" s="2" t="s">
        <v>102</v>
      </c>
      <c r="B24" s="4" t="s">
        <v>10</v>
      </c>
      <c r="C24" s="2" t="s">
        <v>11</v>
      </c>
      <c r="D24" s="2" t="s">
        <v>103</v>
      </c>
      <c r="E24" s="4" t="s">
        <v>60</v>
      </c>
      <c r="F24" s="4" t="s">
        <v>104</v>
      </c>
      <c r="G24" s="4" t="s">
        <v>105</v>
      </c>
      <c r="H24" s="4"/>
      <c r="I24" s="4"/>
      <c r="J24" s="4" t="s">
        <v>72</v>
      </c>
    </row>
    <row r="25" spans="1:10" ht="24.95" customHeight="1" x14ac:dyDescent="0.25">
      <c r="A25" s="23" t="s">
        <v>76</v>
      </c>
      <c r="B25" s="25" t="s">
        <v>106</v>
      </c>
      <c r="C25" s="23" t="s">
        <v>78</v>
      </c>
      <c r="D25" s="23" t="s">
        <v>107</v>
      </c>
      <c r="E25" s="28">
        <v>0.1479</v>
      </c>
      <c r="F25" s="24" t="s">
        <v>108</v>
      </c>
      <c r="G25" s="57" t="s">
        <v>109</v>
      </c>
      <c r="H25" s="57"/>
      <c r="I25" s="58"/>
      <c r="J25" s="27" t="s">
        <v>110</v>
      </c>
    </row>
    <row r="26" spans="1:10" ht="24.95" customHeight="1" x14ac:dyDescent="0.25">
      <c r="A26" s="23" t="s">
        <v>76</v>
      </c>
      <c r="B26" s="25" t="s">
        <v>111</v>
      </c>
      <c r="C26" s="23" t="s">
        <v>78</v>
      </c>
      <c r="D26" s="23" t="s">
        <v>112</v>
      </c>
      <c r="E26" s="28">
        <v>3.2149999999999998E-2</v>
      </c>
      <c r="F26" s="24" t="s">
        <v>108</v>
      </c>
      <c r="G26" s="57" t="s">
        <v>113</v>
      </c>
      <c r="H26" s="57"/>
      <c r="I26" s="58"/>
      <c r="J26" s="27" t="s">
        <v>114</v>
      </c>
    </row>
    <row r="27" spans="1:10" ht="24.95" customHeight="1" x14ac:dyDescent="0.25">
      <c r="A27" s="23" t="s">
        <v>76</v>
      </c>
      <c r="B27" s="25" t="s">
        <v>115</v>
      </c>
      <c r="C27" s="23" t="s">
        <v>78</v>
      </c>
      <c r="D27" s="23" t="s">
        <v>116</v>
      </c>
      <c r="E27" s="28">
        <v>2.7009999999999999E-2</v>
      </c>
      <c r="F27" s="24" t="s">
        <v>108</v>
      </c>
      <c r="G27" s="57" t="s">
        <v>117</v>
      </c>
      <c r="H27" s="57"/>
      <c r="I27" s="58"/>
      <c r="J27" s="27" t="s">
        <v>118</v>
      </c>
    </row>
    <row r="28" spans="1:10" ht="24.95" customHeight="1" x14ac:dyDescent="0.25">
      <c r="A28" s="23" t="s">
        <v>76</v>
      </c>
      <c r="B28" s="25" t="s">
        <v>119</v>
      </c>
      <c r="C28" s="23" t="s">
        <v>78</v>
      </c>
      <c r="D28" s="23" t="s">
        <v>120</v>
      </c>
      <c r="E28" s="28">
        <v>8</v>
      </c>
      <c r="F28" s="24" t="s">
        <v>121</v>
      </c>
      <c r="G28" s="57" t="s">
        <v>122</v>
      </c>
      <c r="H28" s="57"/>
      <c r="I28" s="58"/>
      <c r="J28" s="27" t="s">
        <v>123</v>
      </c>
    </row>
    <row r="29" spans="1:10" ht="24.95" customHeight="1" x14ac:dyDescent="0.25">
      <c r="A29" s="23" t="s">
        <v>76</v>
      </c>
      <c r="B29" s="25" t="s">
        <v>124</v>
      </c>
      <c r="C29" s="23" t="s">
        <v>78</v>
      </c>
      <c r="D29" s="23" t="s">
        <v>125</v>
      </c>
      <c r="E29" s="28">
        <v>0.33631</v>
      </c>
      <c r="F29" s="24" t="s">
        <v>108</v>
      </c>
      <c r="G29" s="57" t="s">
        <v>126</v>
      </c>
      <c r="H29" s="57"/>
      <c r="I29" s="58"/>
      <c r="J29" s="27" t="s">
        <v>127</v>
      </c>
    </row>
    <row r="30" spans="1:10" ht="24.95" customHeight="1" x14ac:dyDescent="0.25">
      <c r="A30" s="23" t="s">
        <v>76</v>
      </c>
      <c r="B30" s="25" t="s">
        <v>128</v>
      </c>
      <c r="C30" s="23" t="s">
        <v>78</v>
      </c>
      <c r="D30" s="23" t="s">
        <v>129</v>
      </c>
      <c r="E30" s="28">
        <v>9.0029999999999999E-2</v>
      </c>
      <c r="F30" s="24" t="s">
        <v>108</v>
      </c>
      <c r="G30" s="57" t="s">
        <v>130</v>
      </c>
      <c r="H30" s="57"/>
      <c r="I30" s="58"/>
      <c r="J30" s="27" t="s">
        <v>131</v>
      </c>
    </row>
    <row r="31" spans="1:10" ht="24.95" customHeight="1" x14ac:dyDescent="0.25">
      <c r="A31" s="49"/>
      <c r="B31" s="49"/>
      <c r="C31" s="49"/>
      <c r="D31" s="49"/>
      <c r="E31" s="49"/>
      <c r="F31" s="49" t="s">
        <v>132</v>
      </c>
      <c r="G31" s="49"/>
      <c r="H31" s="49"/>
      <c r="I31" s="49"/>
      <c r="J31" s="37">
        <v>123.2889</v>
      </c>
    </row>
    <row r="32" spans="1:10" ht="24.95" customHeight="1" x14ac:dyDescent="0.25">
      <c r="A32" s="2" t="s">
        <v>133</v>
      </c>
      <c r="B32" s="4" t="s">
        <v>134</v>
      </c>
      <c r="C32" s="2" t="s">
        <v>11</v>
      </c>
      <c r="D32" s="2" t="s">
        <v>12</v>
      </c>
      <c r="E32" s="4" t="s">
        <v>135</v>
      </c>
      <c r="F32" s="4" t="s">
        <v>60</v>
      </c>
      <c r="G32" s="3" t="s">
        <v>104</v>
      </c>
      <c r="H32" s="55" t="s">
        <v>105</v>
      </c>
      <c r="I32" s="55"/>
      <c r="J32" s="4" t="s">
        <v>72</v>
      </c>
    </row>
    <row r="33" spans="1:11" ht="24.95" customHeight="1" x14ac:dyDescent="0.25">
      <c r="A33" s="17" t="s">
        <v>67</v>
      </c>
      <c r="B33" s="19" t="s">
        <v>136</v>
      </c>
      <c r="C33" s="17" t="s">
        <v>78</v>
      </c>
      <c r="D33" s="17" t="s">
        <v>137</v>
      </c>
      <c r="E33" s="19" t="s">
        <v>138</v>
      </c>
      <c r="F33" s="22">
        <v>0.22184999999999999</v>
      </c>
      <c r="G33" s="18" t="s">
        <v>27</v>
      </c>
      <c r="H33" s="59">
        <v>1.86</v>
      </c>
      <c r="I33" s="60"/>
      <c r="J33" s="21">
        <v>0.41</v>
      </c>
    </row>
    <row r="34" spans="1:11" ht="24.95" customHeight="1" x14ac:dyDescent="0.25">
      <c r="A34" s="17" t="s">
        <v>67</v>
      </c>
      <c r="B34" s="19" t="s">
        <v>136</v>
      </c>
      <c r="C34" s="17" t="s">
        <v>78</v>
      </c>
      <c r="D34" s="17" t="s">
        <v>137</v>
      </c>
      <c r="E34" s="19" t="s">
        <v>139</v>
      </c>
      <c r="F34" s="22">
        <v>0.13505</v>
      </c>
      <c r="G34" s="18" t="s">
        <v>27</v>
      </c>
      <c r="H34" s="59">
        <v>1.86</v>
      </c>
      <c r="I34" s="60"/>
      <c r="J34" s="21">
        <v>0.25</v>
      </c>
    </row>
    <row r="35" spans="1:11" ht="24.95" customHeight="1" x14ac:dyDescent="0.25">
      <c r="A35" s="17" t="s">
        <v>67</v>
      </c>
      <c r="B35" s="19" t="s">
        <v>136</v>
      </c>
      <c r="C35" s="17" t="s">
        <v>78</v>
      </c>
      <c r="D35" s="17" t="s">
        <v>137</v>
      </c>
      <c r="E35" s="19" t="s">
        <v>140</v>
      </c>
      <c r="F35" s="22">
        <v>4.052E-2</v>
      </c>
      <c r="G35" s="18" t="s">
        <v>27</v>
      </c>
      <c r="H35" s="59">
        <v>1.86</v>
      </c>
      <c r="I35" s="60"/>
      <c r="J35" s="21">
        <v>0.08</v>
      </c>
    </row>
    <row r="36" spans="1:11" ht="24.95" customHeight="1" x14ac:dyDescent="0.25">
      <c r="A36" s="17" t="s">
        <v>67</v>
      </c>
      <c r="B36" s="19" t="s">
        <v>136</v>
      </c>
      <c r="C36" s="17" t="s">
        <v>78</v>
      </c>
      <c r="D36" s="17" t="s">
        <v>137</v>
      </c>
      <c r="E36" s="19" t="s">
        <v>141</v>
      </c>
      <c r="F36" s="22">
        <v>0.50446999999999997</v>
      </c>
      <c r="G36" s="18" t="s">
        <v>27</v>
      </c>
      <c r="H36" s="59">
        <v>1.86</v>
      </c>
      <c r="I36" s="60"/>
      <c r="J36" s="21">
        <v>0.94</v>
      </c>
    </row>
    <row r="37" spans="1:11" ht="24.95" customHeight="1" x14ac:dyDescent="0.25">
      <c r="A37" s="17" t="s">
        <v>67</v>
      </c>
      <c r="B37" s="19" t="s">
        <v>136</v>
      </c>
      <c r="C37" s="17" t="s">
        <v>78</v>
      </c>
      <c r="D37" s="17" t="s">
        <v>137</v>
      </c>
      <c r="E37" s="19" t="s">
        <v>142</v>
      </c>
      <c r="F37" s="22">
        <v>4.8230000000000002E-2</v>
      </c>
      <c r="G37" s="18" t="s">
        <v>27</v>
      </c>
      <c r="H37" s="59">
        <v>1.86</v>
      </c>
      <c r="I37" s="60"/>
      <c r="J37" s="21">
        <v>0.09</v>
      </c>
    </row>
    <row r="38" spans="1:11" ht="24.95" customHeight="1" x14ac:dyDescent="0.25">
      <c r="A38" s="49"/>
      <c r="B38" s="49"/>
      <c r="C38" s="49"/>
      <c r="D38" s="49"/>
      <c r="E38" s="49"/>
      <c r="F38" s="49" t="s">
        <v>143</v>
      </c>
      <c r="G38" s="49"/>
      <c r="H38" s="49"/>
      <c r="I38" s="49"/>
      <c r="J38" s="37">
        <v>1.7672000000000001</v>
      </c>
    </row>
    <row r="39" spans="1:11" ht="24.95" customHeight="1" x14ac:dyDescent="0.25">
      <c r="A39" s="2" t="s">
        <v>144</v>
      </c>
      <c r="B39" s="4" t="s">
        <v>145</v>
      </c>
      <c r="C39" s="2" t="s">
        <v>11</v>
      </c>
      <c r="D39" s="2" t="s">
        <v>12</v>
      </c>
      <c r="E39" s="4" t="s">
        <v>60</v>
      </c>
      <c r="F39" s="55" t="s">
        <v>146</v>
      </c>
      <c r="G39" s="56"/>
      <c r="H39" s="55"/>
      <c r="I39" s="55"/>
      <c r="J39" s="4" t="s">
        <v>72</v>
      </c>
    </row>
    <row r="40" spans="1:11" ht="24.95" customHeight="1" x14ac:dyDescent="0.25">
      <c r="A40" s="3"/>
      <c r="B40" s="3"/>
      <c r="C40" s="3"/>
      <c r="D40" s="3"/>
      <c r="E40" s="3"/>
      <c r="F40" s="3" t="s">
        <v>147</v>
      </c>
      <c r="G40" s="3" t="s">
        <v>148</v>
      </c>
      <c r="H40" s="3" t="s">
        <v>149</v>
      </c>
      <c r="I40" s="3" t="s">
        <v>150</v>
      </c>
      <c r="J40" s="3"/>
    </row>
    <row r="41" spans="1:11" ht="24.95" customHeight="1" x14ac:dyDescent="0.25">
      <c r="A41" s="17" t="s">
        <v>76</v>
      </c>
      <c r="B41" s="19" t="s">
        <v>139</v>
      </c>
      <c r="C41" s="17" t="s">
        <v>78</v>
      </c>
      <c r="D41" s="17" t="s">
        <v>129</v>
      </c>
      <c r="E41" s="22">
        <v>0.13505</v>
      </c>
      <c r="F41" s="19" t="s">
        <v>151</v>
      </c>
      <c r="G41" s="19" t="s">
        <v>152</v>
      </c>
      <c r="H41" s="19" t="s">
        <v>153</v>
      </c>
      <c r="I41" s="19" t="s">
        <v>154</v>
      </c>
      <c r="J41" s="21">
        <v>0</v>
      </c>
    </row>
    <row r="42" spans="1:11" ht="24.95" customHeight="1" x14ac:dyDescent="0.25">
      <c r="A42" s="17" t="s">
        <v>76</v>
      </c>
      <c r="B42" s="19" t="s">
        <v>140</v>
      </c>
      <c r="C42" s="17" t="s">
        <v>78</v>
      </c>
      <c r="D42" s="17" t="s">
        <v>116</v>
      </c>
      <c r="E42" s="22">
        <v>4.052E-2</v>
      </c>
      <c r="F42" s="19" t="s">
        <v>151</v>
      </c>
      <c r="G42" s="19" t="s">
        <v>152</v>
      </c>
      <c r="H42" s="19" t="s">
        <v>153</v>
      </c>
      <c r="I42" s="19" t="s">
        <v>154</v>
      </c>
      <c r="J42" s="21">
        <v>0</v>
      </c>
    </row>
    <row r="43" spans="1:11" ht="24.95" customHeight="1" x14ac:dyDescent="0.25">
      <c r="A43" s="17" t="s">
        <v>76</v>
      </c>
      <c r="B43" s="19" t="s">
        <v>141</v>
      </c>
      <c r="C43" s="17" t="s">
        <v>78</v>
      </c>
      <c r="D43" s="17" t="s">
        <v>125</v>
      </c>
      <c r="E43" s="22">
        <v>0.50446999999999997</v>
      </c>
      <c r="F43" s="19" t="s">
        <v>151</v>
      </c>
      <c r="G43" s="19" t="s">
        <v>152</v>
      </c>
      <c r="H43" s="19" t="s">
        <v>153</v>
      </c>
      <c r="I43" s="19" t="s">
        <v>154</v>
      </c>
      <c r="J43" s="21">
        <v>0</v>
      </c>
    </row>
    <row r="44" spans="1:11" ht="24.95" customHeight="1" x14ac:dyDescent="0.25">
      <c r="A44" s="17" t="s">
        <v>76</v>
      </c>
      <c r="B44" s="19" t="s">
        <v>142</v>
      </c>
      <c r="C44" s="17" t="s">
        <v>78</v>
      </c>
      <c r="D44" s="17" t="s">
        <v>112</v>
      </c>
      <c r="E44" s="22">
        <v>4.8230000000000002E-2</v>
      </c>
      <c r="F44" s="19" t="s">
        <v>151</v>
      </c>
      <c r="G44" s="19" t="s">
        <v>152</v>
      </c>
      <c r="H44" s="19" t="s">
        <v>153</v>
      </c>
      <c r="I44" s="19" t="s">
        <v>154</v>
      </c>
      <c r="J44" s="21">
        <v>0</v>
      </c>
    </row>
    <row r="45" spans="1:11" ht="24.95" customHeight="1" x14ac:dyDescent="0.25">
      <c r="A45" s="17" t="s">
        <v>76</v>
      </c>
      <c r="B45" s="19" t="s">
        <v>138</v>
      </c>
      <c r="C45" s="17" t="s">
        <v>78</v>
      </c>
      <c r="D45" s="17" t="s">
        <v>107</v>
      </c>
      <c r="E45" s="22">
        <v>0.22184999999999999</v>
      </c>
      <c r="F45" s="19" t="s">
        <v>151</v>
      </c>
      <c r="G45" s="19" t="s">
        <v>152</v>
      </c>
      <c r="H45" s="19" t="s">
        <v>153</v>
      </c>
      <c r="I45" s="19" t="s">
        <v>154</v>
      </c>
      <c r="J45" s="21">
        <v>0</v>
      </c>
    </row>
    <row r="46" spans="1:11" ht="24.95" customHeight="1" x14ac:dyDescent="0.25">
      <c r="A46" s="49"/>
      <c r="B46" s="49"/>
      <c r="C46" s="49"/>
      <c r="D46" s="49"/>
      <c r="E46" s="49"/>
      <c r="F46" s="49" t="s">
        <v>155</v>
      </c>
      <c r="G46" s="49"/>
      <c r="H46" s="49"/>
      <c r="I46" s="49"/>
      <c r="J46" s="37">
        <v>0</v>
      </c>
    </row>
    <row r="47" spans="1:11" ht="24.95" customHeight="1" x14ac:dyDescent="0.25">
      <c r="A47" s="43"/>
      <c r="B47" s="43"/>
      <c r="C47" s="43"/>
      <c r="D47" s="43"/>
      <c r="E47" s="43"/>
      <c r="F47" s="43" t="s">
        <v>156</v>
      </c>
      <c r="G47" s="44">
        <v>0.9</v>
      </c>
      <c r="H47" s="43" t="s">
        <v>157</v>
      </c>
      <c r="I47" s="44">
        <v>0</v>
      </c>
      <c r="J47" s="43" t="s">
        <v>158</v>
      </c>
      <c r="K47" s="44">
        <v>0.9</v>
      </c>
    </row>
    <row r="48" spans="1:11" ht="24.95" customHeight="1" x14ac:dyDescent="0.25">
      <c r="A48" s="43"/>
      <c r="B48" s="43"/>
      <c r="C48" s="43"/>
      <c r="D48" s="43"/>
      <c r="E48" s="43"/>
      <c r="F48" s="43" t="s">
        <v>159</v>
      </c>
      <c r="G48" s="44">
        <v>32.85</v>
      </c>
      <c r="H48" s="61"/>
      <c r="I48" s="61" t="s">
        <v>160</v>
      </c>
      <c r="J48" s="43"/>
      <c r="K48" s="44">
        <v>187.7</v>
      </c>
    </row>
    <row r="49" spans="1:11" ht="24.95" customHeight="1" x14ac:dyDescent="0.25">
      <c r="A49" s="37"/>
      <c r="B49" s="37"/>
      <c r="C49" s="37"/>
      <c r="D49" s="37"/>
      <c r="E49" s="37"/>
      <c r="F49" s="37"/>
      <c r="G49" s="37"/>
      <c r="H49" s="37" t="s">
        <v>161</v>
      </c>
      <c r="I49" s="40" t="s">
        <v>162</v>
      </c>
      <c r="J49" s="37" t="s">
        <v>163</v>
      </c>
      <c r="K49" s="38">
        <v>5631000</v>
      </c>
    </row>
    <row r="50" spans="1:11" ht="24.95" customHeight="1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</row>
    <row r="51" spans="1:11" ht="24.95" customHeight="1" x14ac:dyDescent="0.25">
      <c r="A51" s="2"/>
      <c r="B51" s="4" t="s">
        <v>10</v>
      </c>
      <c r="C51" s="2" t="s">
        <v>11</v>
      </c>
      <c r="D51" s="2" t="s">
        <v>12</v>
      </c>
      <c r="E51" s="53" t="s">
        <v>65</v>
      </c>
      <c r="F51" s="53"/>
      <c r="G51" s="3" t="s">
        <v>13</v>
      </c>
      <c r="H51" s="4" t="s">
        <v>14</v>
      </c>
      <c r="I51" s="4" t="s">
        <v>66</v>
      </c>
      <c r="J51" s="4" t="s">
        <v>15</v>
      </c>
      <c r="K51" s="4" t="s">
        <v>17</v>
      </c>
    </row>
    <row r="52" spans="1:11" ht="24.95" customHeight="1" x14ac:dyDescent="0.25">
      <c r="A52" s="29" t="s">
        <v>76</v>
      </c>
      <c r="B52" s="31" t="s">
        <v>29</v>
      </c>
      <c r="C52" s="29" t="s">
        <v>25</v>
      </c>
      <c r="D52" s="29" t="s">
        <v>30</v>
      </c>
      <c r="E52" s="62" t="s">
        <v>164</v>
      </c>
      <c r="F52" s="62"/>
      <c r="G52" s="30" t="s">
        <v>31</v>
      </c>
      <c r="H52" s="34">
        <v>1</v>
      </c>
      <c r="I52" s="32"/>
      <c r="J52" s="32">
        <v>4471.3</v>
      </c>
      <c r="K52" s="32">
        <v>4471.3</v>
      </c>
    </row>
    <row r="53" spans="1:11" ht="24.95" customHeight="1" x14ac:dyDescent="0.25">
      <c r="A53" s="43"/>
      <c r="B53" s="43"/>
      <c r="C53" s="43"/>
      <c r="D53" s="43"/>
      <c r="E53" s="43"/>
      <c r="F53" s="43" t="s">
        <v>156</v>
      </c>
      <c r="G53" s="44">
        <v>0</v>
      </c>
      <c r="H53" s="43" t="s">
        <v>157</v>
      </c>
      <c r="I53" s="44">
        <v>0</v>
      </c>
      <c r="J53" s="43" t="s">
        <v>158</v>
      </c>
      <c r="K53" s="44">
        <v>0</v>
      </c>
    </row>
    <row r="54" spans="1:11" ht="24.95" customHeight="1" x14ac:dyDescent="0.25">
      <c r="A54" s="43"/>
      <c r="B54" s="43"/>
      <c r="C54" s="43"/>
      <c r="D54" s="43"/>
      <c r="E54" s="43"/>
      <c r="F54" s="43" t="s">
        <v>159</v>
      </c>
      <c r="G54" s="44"/>
      <c r="H54" s="61"/>
      <c r="I54" s="61" t="s">
        <v>160</v>
      </c>
      <c r="J54" s="43"/>
      <c r="K54" s="44">
        <v>5154.51</v>
      </c>
    </row>
    <row r="55" spans="1:11" ht="24.95" customHeight="1" x14ac:dyDescent="0.25">
      <c r="A55" s="37"/>
      <c r="B55" s="37"/>
      <c r="C55" s="37"/>
      <c r="D55" s="37"/>
      <c r="E55" s="37"/>
      <c r="F55" s="37"/>
      <c r="G55" s="37"/>
      <c r="H55" s="37" t="s">
        <v>161</v>
      </c>
      <c r="I55" s="40" t="s">
        <v>165</v>
      </c>
      <c r="J55" s="37" t="s">
        <v>163</v>
      </c>
      <c r="K55" s="38">
        <v>8574527.3800000008</v>
      </c>
    </row>
    <row r="56" spans="1:11" ht="24.95" customHeight="1" x14ac:dyDescent="0.25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</row>
    <row r="57" spans="1:11" ht="24.95" customHeight="1" x14ac:dyDescent="0.25">
      <c r="A57" s="5" t="s">
        <v>33</v>
      </c>
      <c r="B57" s="5"/>
      <c r="C57" s="5"/>
      <c r="D57" s="5" t="s">
        <v>34</v>
      </c>
      <c r="E57" s="5"/>
      <c r="F57" s="52"/>
      <c r="G57" s="52"/>
      <c r="H57" s="5"/>
      <c r="I57" s="7"/>
      <c r="J57" s="5"/>
      <c r="K57" s="8">
        <v>335899.2</v>
      </c>
    </row>
    <row r="58" spans="1:11" ht="24.95" customHeight="1" x14ac:dyDescent="0.25">
      <c r="A58" s="2" t="s">
        <v>35</v>
      </c>
      <c r="B58" s="4" t="s">
        <v>10</v>
      </c>
      <c r="C58" s="2" t="s">
        <v>11</v>
      </c>
      <c r="D58" s="2" t="s">
        <v>12</v>
      </c>
      <c r="E58" s="53" t="s">
        <v>65</v>
      </c>
      <c r="F58" s="53"/>
      <c r="G58" s="3" t="s">
        <v>13</v>
      </c>
      <c r="H58" s="4" t="s">
        <v>14</v>
      </c>
      <c r="I58" s="4" t="s">
        <v>66</v>
      </c>
      <c r="J58" s="4" t="s">
        <v>15</v>
      </c>
      <c r="K58" s="4" t="s">
        <v>17</v>
      </c>
    </row>
    <row r="59" spans="1:11" ht="24.95" customHeight="1" x14ac:dyDescent="0.25">
      <c r="A59" s="10" t="s">
        <v>67</v>
      </c>
      <c r="B59" s="12" t="s">
        <v>36</v>
      </c>
      <c r="C59" s="10" t="s">
        <v>37</v>
      </c>
      <c r="D59" s="10" t="s">
        <v>38</v>
      </c>
      <c r="E59" s="54" t="s">
        <v>166</v>
      </c>
      <c r="F59" s="54"/>
      <c r="G59" s="11" t="s">
        <v>39</v>
      </c>
      <c r="H59" s="15">
        <v>1</v>
      </c>
      <c r="I59" s="13"/>
      <c r="J59" s="13">
        <v>504</v>
      </c>
      <c r="K59" s="13">
        <v>504</v>
      </c>
    </row>
    <row r="60" spans="1:11" ht="24.95" customHeight="1" x14ac:dyDescent="0.25">
      <c r="A60" s="17" t="s">
        <v>167</v>
      </c>
      <c r="B60" s="19" t="s">
        <v>168</v>
      </c>
      <c r="C60" s="17" t="s">
        <v>37</v>
      </c>
      <c r="D60" s="17" t="s">
        <v>169</v>
      </c>
      <c r="E60" s="60" t="s">
        <v>170</v>
      </c>
      <c r="F60" s="60"/>
      <c r="G60" s="18" t="s">
        <v>39</v>
      </c>
      <c r="H60" s="22">
        <v>3.15</v>
      </c>
      <c r="I60" s="22">
        <v>0</v>
      </c>
      <c r="J60" s="20">
        <v>160</v>
      </c>
      <c r="K60" s="20">
        <v>504</v>
      </c>
    </row>
    <row r="61" spans="1:11" ht="24.95" customHeight="1" x14ac:dyDescent="0.25">
      <c r="A61" s="43"/>
      <c r="B61" s="43"/>
      <c r="C61" s="43"/>
      <c r="D61" s="43"/>
      <c r="E61" s="43"/>
      <c r="F61" s="43" t="s">
        <v>156</v>
      </c>
      <c r="G61" s="44">
        <v>429.34</v>
      </c>
      <c r="H61" s="43" t="s">
        <v>157</v>
      </c>
      <c r="I61" s="44">
        <v>0</v>
      </c>
      <c r="J61" s="43" t="s">
        <v>158</v>
      </c>
      <c r="K61" s="44">
        <v>429.34</v>
      </c>
    </row>
    <row r="62" spans="1:11" ht="24.95" customHeight="1" x14ac:dyDescent="0.25">
      <c r="A62" s="43"/>
      <c r="B62" s="43"/>
      <c r="C62" s="43"/>
      <c r="D62" s="43"/>
      <c r="E62" s="43"/>
      <c r="F62" s="43" t="s">
        <v>159</v>
      </c>
      <c r="G62" s="44">
        <v>106.94</v>
      </c>
      <c r="H62" s="61"/>
      <c r="I62" s="61" t="s">
        <v>160</v>
      </c>
      <c r="J62" s="43"/>
      <c r="K62" s="44">
        <v>610.94000000000005</v>
      </c>
    </row>
    <row r="63" spans="1:11" ht="24.95" customHeight="1" x14ac:dyDescent="0.25">
      <c r="A63" s="37"/>
      <c r="B63" s="37"/>
      <c r="C63" s="37"/>
      <c r="D63" s="37"/>
      <c r="E63" s="37"/>
      <c r="F63" s="37"/>
      <c r="G63" s="37"/>
      <c r="H63" s="37" t="s">
        <v>161</v>
      </c>
      <c r="I63" s="40" t="s">
        <v>171</v>
      </c>
      <c r="J63" s="37" t="s">
        <v>163</v>
      </c>
      <c r="K63" s="38">
        <v>73312.800000000003</v>
      </c>
    </row>
    <row r="64" spans="1:11" ht="24.95" customHeight="1" x14ac:dyDescent="0.25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</row>
    <row r="65" spans="1:11" ht="24.95" customHeight="1" x14ac:dyDescent="0.25">
      <c r="A65" s="2" t="s">
        <v>40</v>
      </c>
      <c r="B65" s="4" t="s">
        <v>10</v>
      </c>
      <c r="C65" s="2" t="s">
        <v>11</v>
      </c>
      <c r="D65" s="2" t="s">
        <v>12</v>
      </c>
      <c r="E65" s="53" t="s">
        <v>65</v>
      </c>
      <c r="F65" s="53"/>
      <c r="G65" s="3" t="s">
        <v>13</v>
      </c>
      <c r="H65" s="4" t="s">
        <v>14</v>
      </c>
      <c r="I65" s="4" t="s">
        <v>66</v>
      </c>
      <c r="J65" s="4" t="s">
        <v>15</v>
      </c>
      <c r="K65" s="4" t="s">
        <v>17</v>
      </c>
    </row>
    <row r="66" spans="1:11" ht="24.95" customHeight="1" x14ac:dyDescent="0.25">
      <c r="A66" s="10" t="s">
        <v>67</v>
      </c>
      <c r="B66" s="12" t="s">
        <v>41</v>
      </c>
      <c r="C66" s="10" t="s">
        <v>37</v>
      </c>
      <c r="D66" s="10" t="s">
        <v>42</v>
      </c>
      <c r="E66" s="54" t="s">
        <v>166</v>
      </c>
      <c r="F66" s="54"/>
      <c r="G66" s="11" t="s">
        <v>39</v>
      </c>
      <c r="H66" s="15">
        <v>1</v>
      </c>
      <c r="I66" s="13"/>
      <c r="J66" s="13">
        <v>331.2</v>
      </c>
      <c r="K66" s="13">
        <v>331.2</v>
      </c>
    </row>
    <row r="67" spans="1:11" ht="24.95" customHeight="1" x14ac:dyDescent="0.25">
      <c r="A67" s="17" t="s">
        <v>167</v>
      </c>
      <c r="B67" s="19" t="s">
        <v>168</v>
      </c>
      <c r="C67" s="17" t="s">
        <v>37</v>
      </c>
      <c r="D67" s="17" t="s">
        <v>169</v>
      </c>
      <c r="E67" s="60" t="s">
        <v>170</v>
      </c>
      <c r="F67" s="60"/>
      <c r="G67" s="18" t="s">
        <v>39</v>
      </c>
      <c r="H67" s="22">
        <v>2.0699999999999998</v>
      </c>
      <c r="I67" s="22">
        <v>0</v>
      </c>
      <c r="J67" s="20">
        <v>160</v>
      </c>
      <c r="K67" s="20">
        <v>331.2</v>
      </c>
    </row>
    <row r="68" spans="1:11" ht="24.95" customHeight="1" x14ac:dyDescent="0.25">
      <c r="A68" s="43"/>
      <c r="B68" s="43"/>
      <c r="C68" s="43"/>
      <c r="D68" s="43"/>
      <c r="E68" s="43"/>
      <c r="F68" s="43" t="s">
        <v>156</v>
      </c>
      <c r="G68" s="44">
        <v>282.14</v>
      </c>
      <c r="H68" s="43" t="s">
        <v>157</v>
      </c>
      <c r="I68" s="44">
        <v>0</v>
      </c>
      <c r="J68" s="43" t="s">
        <v>158</v>
      </c>
      <c r="K68" s="44">
        <v>282.14</v>
      </c>
    </row>
    <row r="69" spans="1:11" ht="24.95" customHeight="1" x14ac:dyDescent="0.25">
      <c r="A69" s="43"/>
      <c r="B69" s="43"/>
      <c r="C69" s="43"/>
      <c r="D69" s="43"/>
      <c r="E69" s="43"/>
      <c r="F69" s="43" t="s">
        <v>159</v>
      </c>
      <c r="G69" s="44">
        <v>70.28</v>
      </c>
      <c r="H69" s="61"/>
      <c r="I69" s="61" t="s">
        <v>160</v>
      </c>
      <c r="J69" s="43"/>
      <c r="K69" s="44">
        <v>401.48</v>
      </c>
    </row>
    <row r="70" spans="1:11" ht="24.95" customHeight="1" x14ac:dyDescent="0.25">
      <c r="A70" s="37"/>
      <c r="B70" s="37"/>
      <c r="C70" s="37"/>
      <c r="D70" s="37"/>
      <c r="E70" s="37"/>
      <c r="F70" s="37"/>
      <c r="G70" s="37"/>
      <c r="H70" s="37" t="s">
        <v>161</v>
      </c>
      <c r="I70" s="40" t="s">
        <v>171</v>
      </c>
      <c r="J70" s="37" t="s">
        <v>163</v>
      </c>
      <c r="K70" s="38">
        <v>48177.599999999999</v>
      </c>
    </row>
    <row r="71" spans="1:11" ht="24.95" customHeight="1" x14ac:dyDescent="0.25">
      <c r="A71" s="16"/>
      <c r="B71" s="16"/>
      <c r="C71" s="16"/>
      <c r="D71" s="16"/>
      <c r="E71" s="16"/>
      <c r="F71" s="16"/>
      <c r="G71" s="16"/>
      <c r="H71" s="16"/>
      <c r="I71" s="16"/>
      <c r="J71" s="16"/>
      <c r="K71" s="16"/>
    </row>
    <row r="72" spans="1:11" ht="24.95" customHeight="1" x14ac:dyDescent="0.25">
      <c r="A72" s="2" t="s">
        <v>43</v>
      </c>
      <c r="B72" s="4" t="s">
        <v>10</v>
      </c>
      <c r="C72" s="2" t="s">
        <v>11</v>
      </c>
      <c r="D72" s="2" t="s">
        <v>12</v>
      </c>
      <c r="E72" s="53" t="s">
        <v>65</v>
      </c>
      <c r="F72" s="53"/>
      <c r="G72" s="3" t="s">
        <v>13</v>
      </c>
      <c r="H72" s="4" t="s">
        <v>14</v>
      </c>
      <c r="I72" s="4" t="s">
        <v>66</v>
      </c>
      <c r="J72" s="4" t="s">
        <v>15</v>
      </c>
      <c r="K72" s="4" t="s">
        <v>17</v>
      </c>
    </row>
    <row r="73" spans="1:11" ht="24.95" customHeight="1" x14ac:dyDescent="0.25">
      <c r="A73" s="10" t="s">
        <v>67</v>
      </c>
      <c r="B73" s="12" t="s">
        <v>44</v>
      </c>
      <c r="C73" s="10" t="s">
        <v>37</v>
      </c>
      <c r="D73" s="10" t="s">
        <v>45</v>
      </c>
      <c r="E73" s="54" t="s">
        <v>166</v>
      </c>
      <c r="F73" s="54"/>
      <c r="G73" s="11" t="s">
        <v>39</v>
      </c>
      <c r="H73" s="15">
        <v>1</v>
      </c>
      <c r="I73" s="13"/>
      <c r="J73" s="13">
        <v>504</v>
      </c>
      <c r="K73" s="13">
        <v>504</v>
      </c>
    </row>
    <row r="74" spans="1:11" ht="24.95" customHeight="1" x14ac:dyDescent="0.25">
      <c r="A74" s="17" t="s">
        <v>167</v>
      </c>
      <c r="B74" s="19" t="s">
        <v>168</v>
      </c>
      <c r="C74" s="17" t="s">
        <v>37</v>
      </c>
      <c r="D74" s="17" t="s">
        <v>169</v>
      </c>
      <c r="E74" s="60" t="s">
        <v>170</v>
      </c>
      <c r="F74" s="60"/>
      <c r="G74" s="18" t="s">
        <v>39</v>
      </c>
      <c r="H74" s="22">
        <v>3.15</v>
      </c>
      <c r="I74" s="22">
        <v>0</v>
      </c>
      <c r="J74" s="20">
        <v>160</v>
      </c>
      <c r="K74" s="20">
        <v>504</v>
      </c>
    </row>
    <row r="75" spans="1:11" ht="24.95" customHeight="1" x14ac:dyDescent="0.25">
      <c r="A75" s="43"/>
      <c r="B75" s="43"/>
      <c r="C75" s="43"/>
      <c r="D75" s="43"/>
      <c r="E75" s="43"/>
      <c r="F75" s="43" t="s">
        <v>156</v>
      </c>
      <c r="G75" s="44">
        <v>429.34</v>
      </c>
      <c r="H75" s="43" t="s">
        <v>157</v>
      </c>
      <c r="I75" s="44">
        <v>0</v>
      </c>
      <c r="J75" s="43" t="s">
        <v>158</v>
      </c>
      <c r="K75" s="44">
        <v>429.34</v>
      </c>
    </row>
    <row r="76" spans="1:11" ht="24.95" customHeight="1" x14ac:dyDescent="0.25">
      <c r="A76" s="43"/>
      <c r="B76" s="43"/>
      <c r="C76" s="43"/>
      <c r="D76" s="43"/>
      <c r="E76" s="43"/>
      <c r="F76" s="43" t="s">
        <v>159</v>
      </c>
      <c r="G76" s="44">
        <v>106.94</v>
      </c>
      <c r="H76" s="61"/>
      <c r="I76" s="61" t="s">
        <v>160</v>
      </c>
      <c r="J76" s="43"/>
      <c r="K76" s="44">
        <v>610.94000000000005</v>
      </c>
    </row>
    <row r="77" spans="1:11" ht="24.95" customHeight="1" x14ac:dyDescent="0.25">
      <c r="A77" s="37"/>
      <c r="B77" s="37"/>
      <c r="C77" s="37"/>
      <c r="D77" s="37"/>
      <c r="E77" s="37"/>
      <c r="F77" s="37"/>
      <c r="G77" s="37"/>
      <c r="H77" s="37" t="s">
        <v>161</v>
      </c>
      <c r="I77" s="40" t="s">
        <v>171</v>
      </c>
      <c r="J77" s="37" t="s">
        <v>163</v>
      </c>
      <c r="K77" s="38">
        <v>73312.800000000003</v>
      </c>
    </row>
    <row r="78" spans="1:11" ht="24.95" customHeight="1" x14ac:dyDescent="0.25">
      <c r="A78" s="16"/>
      <c r="B78" s="16"/>
      <c r="C78" s="16"/>
      <c r="D78" s="16"/>
      <c r="E78" s="16"/>
      <c r="F78" s="16"/>
      <c r="G78" s="16"/>
      <c r="H78" s="16"/>
      <c r="I78" s="16"/>
      <c r="J78" s="16"/>
      <c r="K78" s="16"/>
    </row>
    <row r="79" spans="1:11" ht="24.95" customHeight="1" x14ac:dyDescent="0.25">
      <c r="A79" s="2" t="s">
        <v>46</v>
      </c>
      <c r="B79" s="4" t="s">
        <v>10</v>
      </c>
      <c r="C79" s="2" t="s">
        <v>11</v>
      </c>
      <c r="D79" s="2" t="s">
        <v>12</v>
      </c>
      <c r="E79" s="53" t="s">
        <v>65</v>
      </c>
      <c r="F79" s="53"/>
      <c r="G79" s="3" t="s">
        <v>13</v>
      </c>
      <c r="H79" s="4" t="s">
        <v>14</v>
      </c>
      <c r="I79" s="4" t="s">
        <v>66</v>
      </c>
      <c r="J79" s="4" t="s">
        <v>15</v>
      </c>
      <c r="K79" s="4" t="s">
        <v>17</v>
      </c>
    </row>
    <row r="80" spans="1:11" ht="24.95" customHeight="1" x14ac:dyDescent="0.25">
      <c r="A80" s="10" t="s">
        <v>67</v>
      </c>
      <c r="B80" s="12" t="s">
        <v>47</v>
      </c>
      <c r="C80" s="10" t="s">
        <v>37</v>
      </c>
      <c r="D80" s="10" t="s">
        <v>48</v>
      </c>
      <c r="E80" s="54" t="s">
        <v>166</v>
      </c>
      <c r="F80" s="54"/>
      <c r="G80" s="11" t="s">
        <v>39</v>
      </c>
      <c r="H80" s="15">
        <v>1</v>
      </c>
      <c r="I80" s="13"/>
      <c r="J80" s="13">
        <v>144</v>
      </c>
      <c r="K80" s="13">
        <v>144</v>
      </c>
    </row>
    <row r="81" spans="1:11" ht="24.95" customHeight="1" x14ac:dyDescent="0.25">
      <c r="A81" s="17" t="s">
        <v>167</v>
      </c>
      <c r="B81" s="19" t="s">
        <v>168</v>
      </c>
      <c r="C81" s="17" t="s">
        <v>37</v>
      </c>
      <c r="D81" s="17" t="s">
        <v>169</v>
      </c>
      <c r="E81" s="60" t="s">
        <v>170</v>
      </c>
      <c r="F81" s="60"/>
      <c r="G81" s="18" t="s">
        <v>39</v>
      </c>
      <c r="H81" s="22">
        <v>0.9</v>
      </c>
      <c r="I81" s="22">
        <v>0</v>
      </c>
      <c r="J81" s="20">
        <v>160</v>
      </c>
      <c r="K81" s="20">
        <v>144</v>
      </c>
    </row>
    <row r="82" spans="1:11" ht="24.95" customHeight="1" x14ac:dyDescent="0.25">
      <c r="A82" s="43"/>
      <c r="B82" s="43"/>
      <c r="C82" s="43"/>
      <c r="D82" s="43"/>
      <c r="E82" s="43"/>
      <c r="F82" s="43" t="s">
        <v>156</v>
      </c>
      <c r="G82" s="44">
        <v>122.67</v>
      </c>
      <c r="H82" s="43" t="s">
        <v>157</v>
      </c>
      <c r="I82" s="44">
        <v>0</v>
      </c>
      <c r="J82" s="43" t="s">
        <v>158</v>
      </c>
      <c r="K82" s="44">
        <v>122.67</v>
      </c>
    </row>
    <row r="83" spans="1:11" ht="24.95" customHeight="1" x14ac:dyDescent="0.25">
      <c r="A83" s="43"/>
      <c r="B83" s="43"/>
      <c r="C83" s="43"/>
      <c r="D83" s="43"/>
      <c r="E83" s="43"/>
      <c r="F83" s="43" t="s">
        <v>159</v>
      </c>
      <c r="G83" s="44">
        <v>30.55</v>
      </c>
      <c r="H83" s="61"/>
      <c r="I83" s="61" t="s">
        <v>160</v>
      </c>
      <c r="J83" s="43"/>
      <c r="K83" s="44">
        <v>174.55</v>
      </c>
    </row>
    <row r="84" spans="1:11" ht="24.95" customHeight="1" x14ac:dyDescent="0.25">
      <c r="A84" s="37"/>
      <c r="B84" s="37"/>
      <c r="C84" s="37"/>
      <c r="D84" s="37"/>
      <c r="E84" s="37"/>
      <c r="F84" s="37"/>
      <c r="G84" s="37"/>
      <c r="H84" s="37" t="s">
        <v>161</v>
      </c>
      <c r="I84" s="40" t="s">
        <v>171</v>
      </c>
      <c r="J84" s="37" t="s">
        <v>163</v>
      </c>
      <c r="K84" s="38">
        <v>20946</v>
      </c>
    </row>
    <row r="85" spans="1:11" ht="24.95" customHeight="1" x14ac:dyDescent="0.25">
      <c r="A85" s="16"/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spans="1:11" ht="24.95" customHeight="1" x14ac:dyDescent="0.25">
      <c r="A86" s="2" t="s">
        <v>49</v>
      </c>
      <c r="B86" s="4" t="s">
        <v>10</v>
      </c>
      <c r="C86" s="2" t="s">
        <v>11</v>
      </c>
      <c r="D86" s="2" t="s">
        <v>12</v>
      </c>
      <c r="E86" s="53" t="s">
        <v>65</v>
      </c>
      <c r="F86" s="53"/>
      <c r="G86" s="3" t="s">
        <v>13</v>
      </c>
      <c r="H86" s="4" t="s">
        <v>14</v>
      </c>
      <c r="I86" s="4" t="s">
        <v>66</v>
      </c>
      <c r="J86" s="4" t="s">
        <v>15</v>
      </c>
      <c r="K86" s="4" t="s">
        <v>17</v>
      </c>
    </row>
    <row r="87" spans="1:11" ht="24.95" customHeight="1" x14ac:dyDescent="0.25">
      <c r="A87" s="10" t="s">
        <v>67</v>
      </c>
      <c r="B87" s="12" t="s">
        <v>50</v>
      </c>
      <c r="C87" s="10" t="s">
        <v>51</v>
      </c>
      <c r="D87" s="10" t="s">
        <v>52</v>
      </c>
      <c r="E87" s="54">
        <v>1</v>
      </c>
      <c r="F87" s="54"/>
      <c r="G87" s="11" t="s">
        <v>53</v>
      </c>
      <c r="H87" s="15">
        <v>1</v>
      </c>
      <c r="I87" s="13"/>
      <c r="J87" s="13">
        <v>825.98</v>
      </c>
      <c r="K87" s="13">
        <v>825.98</v>
      </c>
    </row>
    <row r="88" spans="1:11" ht="24.95" customHeight="1" x14ac:dyDescent="0.25">
      <c r="A88" s="17" t="s">
        <v>167</v>
      </c>
      <c r="B88" s="19" t="s">
        <v>172</v>
      </c>
      <c r="C88" s="17" t="s">
        <v>51</v>
      </c>
      <c r="D88" s="17" t="s">
        <v>173</v>
      </c>
      <c r="E88" s="60">
        <v>55</v>
      </c>
      <c r="F88" s="60"/>
      <c r="G88" s="18" t="s">
        <v>53</v>
      </c>
      <c r="H88" s="22">
        <v>5.0407999999999999</v>
      </c>
      <c r="I88" s="22">
        <v>0</v>
      </c>
      <c r="J88" s="20">
        <v>163.86</v>
      </c>
      <c r="K88" s="20">
        <v>825.98</v>
      </c>
    </row>
    <row r="89" spans="1:11" ht="24.95" customHeight="1" x14ac:dyDescent="0.25">
      <c r="A89" s="43"/>
      <c r="B89" s="43"/>
      <c r="C89" s="43"/>
      <c r="D89" s="43"/>
      <c r="E89" s="43"/>
      <c r="F89" s="43" t="s">
        <v>156</v>
      </c>
      <c r="G89" s="44">
        <v>505.44</v>
      </c>
      <c r="H89" s="43" t="s">
        <v>157</v>
      </c>
      <c r="I89" s="44">
        <v>0</v>
      </c>
      <c r="J89" s="43" t="s">
        <v>158</v>
      </c>
      <c r="K89" s="44">
        <v>505.44</v>
      </c>
    </row>
    <row r="90" spans="1:11" ht="24.95" customHeight="1" x14ac:dyDescent="0.25">
      <c r="A90" s="43"/>
      <c r="B90" s="43"/>
      <c r="C90" s="43"/>
      <c r="D90" s="43"/>
      <c r="E90" s="43"/>
      <c r="F90" s="43" t="s">
        <v>159</v>
      </c>
      <c r="G90" s="44">
        <v>175.27</v>
      </c>
      <c r="H90" s="61"/>
      <c r="I90" s="61" t="s">
        <v>160</v>
      </c>
      <c r="J90" s="43"/>
      <c r="K90" s="44">
        <v>1001.25</v>
      </c>
    </row>
    <row r="91" spans="1:11" ht="24.95" customHeight="1" x14ac:dyDescent="0.25">
      <c r="A91" s="37"/>
      <c r="B91" s="37"/>
      <c r="C91" s="37"/>
      <c r="D91" s="37"/>
      <c r="E91" s="37"/>
      <c r="F91" s="37"/>
      <c r="G91" s="37"/>
      <c r="H91" s="37" t="s">
        <v>161</v>
      </c>
      <c r="I91" s="40" t="s">
        <v>171</v>
      </c>
      <c r="J91" s="37" t="s">
        <v>163</v>
      </c>
      <c r="K91" s="38">
        <v>120150</v>
      </c>
    </row>
    <row r="92" spans="1:11" ht="24.95" customHeight="1" x14ac:dyDescent="0.25">
      <c r="A92" s="16"/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spans="1:11" ht="24.95" customHeight="1" x14ac:dyDescent="0.25">
      <c r="A93" s="42"/>
      <c r="B93" s="42"/>
      <c r="C93" s="42"/>
      <c r="D93" s="42"/>
      <c r="E93" s="42"/>
      <c r="F93" s="42"/>
      <c r="G93" s="42"/>
      <c r="H93" s="42"/>
      <c r="I93" s="42"/>
      <c r="J93" s="42"/>
    </row>
    <row r="94" spans="1:11" ht="24.95" customHeight="1" x14ac:dyDescent="0.2">
      <c r="A94" s="49"/>
      <c r="B94" s="49"/>
      <c r="C94" s="49"/>
      <c r="D94" s="41"/>
      <c r="E94" s="37"/>
      <c r="F94" s="46" t="s">
        <v>54</v>
      </c>
      <c r="G94" s="49"/>
      <c r="H94" s="63">
        <v>12360609.15</v>
      </c>
      <c r="I94" s="64"/>
      <c r="J94" s="64"/>
    </row>
    <row r="95" spans="1:11" ht="24.95" customHeight="1" x14ac:dyDescent="0.2">
      <c r="A95" s="49"/>
      <c r="B95" s="49"/>
      <c r="C95" s="49"/>
      <c r="D95" s="41"/>
      <c r="E95" s="37"/>
      <c r="F95" s="46" t="s">
        <v>55</v>
      </c>
      <c r="G95" s="49"/>
      <c r="H95" s="63">
        <v>2180817.4300000002</v>
      </c>
      <c r="I95" s="64"/>
      <c r="J95" s="64"/>
    </row>
    <row r="96" spans="1:11" ht="24.95" customHeight="1" x14ac:dyDescent="0.2">
      <c r="A96" s="49"/>
      <c r="B96" s="49"/>
      <c r="C96" s="49"/>
      <c r="D96" s="41"/>
      <c r="E96" s="37"/>
      <c r="F96" s="46" t="s">
        <v>56</v>
      </c>
      <c r="G96" s="49"/>
      <c r="H96" s="63">
        <v>14541426.58</v>
      </c>
      <c r="I96" s="64"/>
      <c r="J96" s="64"/>
    </row>
    <row r="97" spans="1:10" ht="24.95" customHeight="1" x14ac:dyDescent="0.25">
      <c r="A97" s="36"/>
      <c r="B97" s="36"/>
      <c r="C97" s="36"/>
      <c r="D97" s="36"/>
      <c r="E97" s="36"/>
      <c r="F97" s="36"/>
      <c r="G97" s="36"/>
      <c r="H97" s="36"/>
      <c r="I97" s="36"/>
      <c r="J97" s="36"/>
    </row>
    <row r="98" spans="1:10" ht="69.95" customHeight="1" x14ac:dyDescent="0.25">
      <c r="A98" s="50" t="s">
        <v>57</v>
      </c>
      <c r="B98" s="48"/>
      <c r="C98" s="48"/>
      <c r="D98" s="48"/>
      <c r="E98" s="48"/>
      <c r="F98" s="48"/>
      <c r="G98" s="48"/>
      <c r="H98" s="48"/>
      <c r="I98" s="48"/>
      <c r="J98" s="48"/>
    </row>
  </sheetData>
  <mergeCells count="89">
    <mergeCell ref="A98:J98"/>
    <mergeCell ref="A95:C95"/>
    <mergeCell ref="F95:G95"/>
    <mergeCell ref="H95:J95"/>
    <mergeCell ref="A96:C96"/>
    <mergeCell ref="F96:G96"/>
    <mergeCell ref="H96:J96"/>
    <mergeCell ref="E87:F87"/>
    <mergeCell ref="E88:F88"/>
    <mergeCell ref="H90:I90"/>
    <mergeCell ref="A94:C94"/>
    <mergeCell ref="F94:G94"/>
    <mergeCell ref="H94:J94"/>
    <mergeCell ref="E79:F79"/>
    <mergeCell ref="E80:F80"/>
    <mergeCell ref="E81:F81"/>
    <mergeCell ref="H83:I83"/>
    <mergeCell ref="E86:F86"/>
    <mergeCell ref="H69:I69"/>
    <mergeCell ref="E72:F72"/>
    <mergeCell ref="E73:F73"/>
    <mergeCell ref="E74:F74"/>
    <mergeCell ref="H76:I76"/>
    <mergeCell ref="E60:F60"/>
    <mergeCell ref="H62:I62"/>
    <mergeCell ref="E65:F65"/>
    <mergeCell ref="E66:F66"/>
    <mergeCell ref="E67:F67"/>
    <mergeCell ref="E52:F52"/>
    <mergeCell ref="H54:I54"/>
    <mergeCell ref="F57:G57"/>
    <mergeCell ref="E58:F58"/>
    <mergeCell ref="E59:F59"/>
    <mergeCell ref="F39:I39"/>
    <mergeCell ref="A46:E46"/>
    <mergeCell ref="F46:I46"/>
    <mergeCell ref="H48:I48"/>
    <mergeCell ref="E51:F51"/>
    <mergeCell ref="H34:I34"/>
    <mergeCell ref="H35:I35"/>
    <mergeCell ref="H36:I36"/>
    <mergeCell ref="H37:I37"/>
    <mergeCell ref="A38:E38"/>
    <mergeCell ref="F38:I38"/>
    <mergeCell ref="G30:I30"/>
    <mergeCell ref="A31:E31"/>
    <mergeCell ref="F31:I31"/>
    <mergeCell ref="H32:I32"/>
    <mergeCell ref="H33:I33"/>
    <mergeCell ref="G25:I25"/>
    <mergeCell ref="G26:I26"/>
    <mergeCell ref="G27:I27"/>
    <mergeCell ref="G28:I28"/>
    <mergeCell ref="G29:I29"/>
    <mergeCell ref="A21:E21"/>
    <mergeCell ref="F21:I21"/>
    <mergeCell ref="A22:E22"/>
    <mergeCell ref="F22:I22"/>
    <mergeCell ref="A23:E23"/>
    <mergeCell ref="F23:I23"/>
    <mergeCell ref="A18:E18"/>
    <mergeCell ref="F18:I18"/>
    <mergeCell ref="A19:E19"/>
    <mergeCell ref="F19:I19"/>
    <mergeCell ref="A20:E20"/>
    <mergeCell ref="F20:I20"/>
    <mergeCell ref="A14:E14"/>
    <mergeCell ref="F14:I14"/>
    <mergeCell ref="F15:I15"/>
    <mergeCell ref="A17:E17"/>
    <mergeCell ref="F17:I17"/>
    <mergeCell ref="A3:J3"/>
    <mergeCell ref="F4:G4"/>
    <mergeCell ref="E5:F5"/>
    <mergeCell ref="E6:F6"/>
    <mergeCell ref="A7:A8"/>
    <mergeCell ref="B7:B8"/>
    <mergeCell ref="C7:C8"/>
    <mergeCell ref="D7:D8"/>
    <mergeCell ref="E7:E8"/>
    <mergeCell ref="F7:G7"/>
    <mergeCell ref="H7:I7"/>
    <mergeCell ref="J7:J8"/>
    <mergeCell ref="E1:F1"/>
    <mergeCell ref="G1:H1"/>
    <mergeCell ref="I1:J1"/>
    <mergeCell ref="E2:F2"/>
    <mergeCell ref="G2:H2"/>
    <mergeCell ref="I2:J2"/>
  </mergeCells>
  <pageMargins left="0.51181102362204722" right="0.51181102362204722" top="0.98425196850393704" bottom="0.98425196850393704" header="0.51181102362204722" footer="0.51181102362204722"/>
  <pageSetup paperSize="9" scale="44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7"/>
  <sheetViews>
    <sheetView showWhiteSpace="0" view="pageBreakPreview" zoomScale="60" zoomScaleNormal="100" workbookViewId="0">
      <selection activeCell="I21" sqref="I21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15.125" bestFit="1" customWidth="1"/>
    <col min="8" max="8" width="10" bestFit="1" customWidth="1"/>
    <col min="9" max="11" width="15" bestFit="1" customWidth="1"/>
  </cols>
  <sheetData>
    <row r="1" spans="1:9" ht="15" x14ac:dyDescent="0.2">
      <c r="A1" s="1"/>
      <c r="B1" s="1"/>
      <c r="C1" s="1" t="s">
        <v>0</v>
      </c>
      <c r="D1" s="45" t="s">
        <v>2</v>
      </c>
      <c r="E1" s="45"/>
      <c r="F1" s="45"/>
      <c r="G1" s="45" t="s">
        <v>3</v>
      </c>
      <c r="H1" s="45"/>
      <c r="I1" s="48"/>
    </row>
    <row r="2" spans="1:9" ht="80.099999999999994" customHeight="1" x14ac:dyDescent="0.2">
      <c r="A2" s="35"/>
      <c r="B2" s="35"/>
      <c r="C2" s="35" t="s">
        <v>4</v>
      </c>
      <c r="D2" s="46" t="s">
        <v>6</v>
      </c>
      <c r="E2" s="46"/>
      <c r="F2" s="46"/>
      <c r="G2" s="46" t="s">
        <v>7</v>
      </c>
      <c r="H2" s="46"/>
      <c r="I2" s="48"/>
    </row>
    <row r="3" spans="1:9" ht="15" x14ac:dyDescent="0.25">
      <c r="A3" s="47" t="s">
        <v>174</v>
      </c>
      <c r="B3" s="48"/>
      <c r="C3" s="48"/>
      <c r="D3" s="48"/>
      <c r="E3" s="48"/>
      <c r="F3" s="48"/>
      <c r="G3" s="48"/>
      <c r="H3" s="48"/>
      <c r="I3" s="48"/>
    </row>
    <row r="4" spans="1:9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  <c r="H4" s="4" t="s">
        <v>18</v>
      </c>
      <c r="I4" s="4" t="s">
        <v>175</v>
      </c>
    </row>
    <row r="5" spans="1:9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66">
        <v>1663.5</v>
      </c>
      <c r="F5" s="69">
        <v>4471.3</v>
      </c>
      <c r="G5" s="69">
        <v>7438007.5499999998</v>
      </c>
      <c r="H5" s="65">
        <v>60.18</v>
      </c>
      <c r="I5" s="65">
        <v>60.18</v>
      </c>
    </row>
    <row r="6" spans="1:9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68">
        <v>30000</v>
      </c>
      <c r="F6" s="70">
        <v>154.85</v>
      </c>
      <c r="G6" s="70">
        <v>4645500</v>
      </c>
      <c r="H6" s="67">
        <v>37.58</v>
      </c>
      <c r="I6" s="67">
        <v>97.76</v>
      </c>
    </row>
    <row r="7" spans="1:9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67">
        <v>120</v>
      </c>
      <c r="F7" s="70">
        <v>825.98</v>
      </c>
      <c r="G7" s="70">
        <v>99117.6</v>
      </c>
      <c r="H7" s="67">
        <v>0.8</v>
      </c>
      <c r="I7" s="67">
        <v>98.56</v>
      </c>
    </row>
    <row r="8" spans="1:9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67">
        <v>120</v>
      </c>
      <c r="F8" s="70">
        <v>504</v>
      </c>
      <c r="G8" s="70">
        <v>60480</v>
      </c>
      <c r="H8" s="67">
        <v>0.49</v>
      </c>
      <c r="I8" s="67">
        <v>99.05</v>
      </c>
    </row>
    <row r="9" spans="1:9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67">
        <v>120</v>
      </c>
      <c r="F9" s="70">
        <v>504</v>
      </c>
      <c r="G9" s="70">
        <v>60480</v>
      </c>
      <c r="H9" s="67">
        <v>0.49</v>
      </c>
      <c r="I9" s="67">
        <v>99.54</v>
      </c>
    </row>
    <row r="10" spans="1:9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67">
        <v>120</v>
      </c>
      <c r="F10" s="70">
        <v>331.2</v>
      </c>
      <c r="G10" s="70">
        <v>39744</v>
      </c>
      <c r="H10" s="67">
        <v>0.32</v>
      </c>
      <c r="I10" s="67">
        <v>99.86</v>
      </c>
    </row>
    <row r="11" spans="1:9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67">
        <v>120</v>
      </c>
      <c r="F11" s="70">
        <v>144</v>
      </c>
      <c r="G11" s="70">
        <v>17280</v>
      </c>
      <c r="H11" s="67">
        <v>0.14000000000000001</v>
      </c>
      <c r="I11" s="67">
        <v>100</v>
      </c>
    </row>
    <row r="12" spans="1:9" x14ac:dyDescent="0.2">
      <c r="A12" s="42"/>
      <c r="B12" s="42"/>
      <c r="C12" s="42"/>
      <c r="D12" s="42"/>
      <c r="E12" s="42"/>
      <c r="F12" s="42"/>
      <c r="G12" s="42"/>
      <c r="H12" s="42"/>
      <c r="I12" s="42"/>
    </row>
    <row r="13" spans="1:9" x14ac:dyDescent="0.2">
      <c r="A13" s="49"/>
      <c r="B13" s="49"/>
      <c r="C13" s="49"/>
      <c r="D13" s="37"/>
      <c r="E13" s="46" t="s">
        <v>54</v>
      </c>
      <c r="F13" s="49"/>
      <c r="G13" s="63">
        <v>12360609.15</v>
      </c>
      <c r="H13" s="64"/>
      <c r="I13" s="64"/>
    </row>
    <row r="14" spans="1:9" x14ac:dyDescent="0.2">
      <c r="A14" s="49"/>
      <c r="B14" s="49"/>
      <c r="C14" s="49"/>
      <c r="D14" s="37"/>
      <c r="E14" s="46" t="s">
        <v>55</v>
      </c>
      <c r="F14" s="49"/>
      <c r="G14" s="63">
        <v>2180817.4300000002</v>
      </c>
      <c r="H14" s="64"/>
      <c r="I14" s="64"/>
    </row>
    <row r="15" spans="1:9" x14ac:dyDescent="0.2">
      <c r="A15" s="49"/>
      <c r="B15" s="49"/>
      <c r="C15" s="49"/>
      <c r="D15" s="37"/>
      <c r="E15" s="46" t="s">
        <v>56</v>
      </c>
      <c r="F15" s="49"/>
      <c r="G15" s="63">
        <v>14541426.58</v>
      </c>
      <c r="H15" s="64"/>
      <c r="I15" s="64"/>
    </row>
    <row r="16" spans="1:9" ht="60" customHeight="1" x14ac:dyDescent="0.2">
      <c r="A16" s="36"/>
      <c r="B16" s="36"/>
      <c r="C16" s="36"/>
      <c r="D16" s="36"/>
      <c r="E16" s="36"/>
      <c r="F16" s="36"/>
      <c r="G16" s="36"/>
      <c r="H16" s="36"/>
      <c r="I16" s="36"/>
    </row>
    <row r="17" spans="1:9" ht="69.95" customHeight="1" x14ac:dyDescent="0.2">
      <c r="A17" s="50" t="s">
        <v>57</v>
      </c>
      <c r="B17" s="48"/>
      <c r="C17" s="48"/>
      <c r="D17" s="48"/>
      <c r="E17" s="48"/>
      <c r="F17" s="48"/>
      <c r="G17" s="48"/>
      <c r="H17" s="48"/>
      <c r="I17" s="48"/>
    </row>
  </sheetData>
  <mergeCells count="15">
    <mergeCell ref="A15:C15"/>
    <mergeCell ref="E15:F15"/>
    <mergeCell ref="G15:I15"/>
    <mergeCell ref="A17:I17"/>
    <mergeCell ref="A13:C13"/>
    <mergeCell ref="E13:F13"/>
    <mergeCell ref="G13:I13"/>
    <mergeCell ref="A14:C14"/>
    <mergeCell ref="E14:F14"/>
    <mergeCell ref="G14:I14"/>
    <mergeCell ref="D1:F1"/>
    <mergeCell ref="G1:I1"/>
    <mergeCell ref="D2:F2"/>
    <mergeCell ref="G2:I2"/>
    <mergeCell ref="A3:I3"/>
  </mergeCells>
  <pageMargins left="0.51181102362204722" right="0.51181102362204722" top="0.98425196850393704" bottom="0.98425196850393704" header="0.51181102362204722" footer="0.51181102362204722"/>
  <pageSetup paperSize="9" scale="55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showWhiteSpace="0" view="pageBreakPreview" zoomScale="60" zoomScaleNormal="100" workbookViewId="0">
      <selection activeCell="I21" sqref="I21"/>
    </sheetView>
  </sheetViews>
  <sheetFormatPr defaultRowHeight="14.25" x14ac:dyDescent="0.2"/>
  <cols>
    <col min="1" max="2" width="10" bestFit="1" customWidth="1"/>
    <col min="3" max="3" width="60" bestFit="1" customWidth="1"/>
    <col min="4" max="5" width="10" bestFit="1" customWidth="1"/>
    <col min="6" max="6" width="12.25" bestFit="1" customWidth="1"/>
    <col min="7" max="7" width="24.75" bestFit="1" customWidth="1"/>
    <col min="8" max="9" width="15" bestFit="1" customWidth="1"/>
  </cols>
  <sheetData>
    <row r="1" spans="1:7" ht="15" customHeight="1" x14ac:dyDescent="0.2">
      <c r="A1" s="1"/>
      <c r="B1" s="1"/>
      <c r="C1" s="1" t="s">
        <v>0</v>
      </c>
      <c r="D1" s="45" t="s">
        <v>2</v>
      </c>
      <c r="E1" s="45"/>
      <c r="F1" s="45"/>
      <c r="G1" s="1" t="s">
        <v>3</v>
      </c>
    </row>
    <row r="2" spans="1:7" ht="80.099999999999994" customHeight="1" x14ac:dyDescent="0.2">
      <c r="A2" s="35"/>
      <c r="B2" s="35"/>
      <c r="C2" s="35" t="s">
        <v>4</v>
      </c>
      <c r="D2" s="46" t="s">
        <v>6</v>
      </c>
      <c r="E2" s="46"/>
      <c r="F2" s="46"/>
      <c r="G2" s="35" t="s">
        <v>7</v>
      </c>
    </row>
    <row r="3" spans="1:7" ht="15" x14ac:dyDescent="0.25">
      <c r="A3" s="83" t="s">
        <v>193</v>
      </c>
      <c r="B3" s="48"/>
      <c r="C3" s="48"/>
      <c r="D3" s="48"/>
      <c r="E3" s="48"/>
      <c r="F3" s="48"/>
      <c r="G3" s="48"/>
    </row>
    <row r="4" spans="1:7" ht="30" customHeight="1" x14ac:dyDescent="0.2">
      <c r="A4" s="4" t="s">
        <v>10</v>
      </c>
      <c r="B4" s="2" t="s">
        <v>11</v>
      </c>
      <c r="C4" s="2" t="s">
        <v>12</v>
      </c>
      <c r="D4" s="3" t="s">
        <v>13</v>
      </c>
      <c r="E4" s="4" t="s">
        <v>14</v>
      </c>
      <c r="F4" s="4" t="s">
        <v>15</v>
      </c>
      <c r="G4" s="4" t="s">
        <v>17</v>
      </c>
    </row>
    <row r="5" spans="1:7" ht="24" customHeight="1" x14ac:dyDescent="0.2">
      <c r="A5" s="19" t="s">
        <v>29</v>
      </c>
      <c r="B5" s="17" t="s">
        <v>25</v>
      </c>
      <c r="C5" s="17" t="s">
        <v>30</v>
      </c>
      <c r="D5" s="18" t="s">
        <v>31</v>
      </c>
      <c r="E5" s="66">
        <v>1663.5</v>
      </c>
      <c r="F5" s="69">
        <v>4471.3</v>
      </c>
      <c r="G5" s="69">
        <v>7438007.5499999998</v>
      </c>
    </row>
    <row r="6" spans="1:7" ht="26.1" customHeight="1" x14ac:dyDescent="0.2">
      <c r="A6" s="31" t="s">
        <v>24</v>
      </c>
      <c r="B6" s="29" t="s">
        <v>25</v>
      </c>
      <c r="C6" s="29" t="s">
        <v>26</v>
      </c>
      <c r="D6" s="30" t="s">
        <v>27</v>
      </c>
      <c r="E6" s="68">
        <v>30000</v>
      </c>
      <c r="F6" s="70">
        <v>154.85</v>
      </c>
      <c r="G6" s="70">
        <v>4645500</v>
      </c>
    </row>
    <row r="7" spans="1:7" ht="24" customHeight="1" x14ac:dyDescent="0.2">
      <c r="A7" s="31" t="s">
        <v>50</v>
      </c>
      <c r="B7" s="29" t="s">
        <v>51</v>
      </c>
      <c r="C7" s="29" t="s">
        <v>52</v>
      </c>
      <c r="D7" s="30" t="s">
        <v>53</v>
      </c>
      <c r="E7" s="67">
        <v>120</v>
      </c>
      <c r="F7" s="70">
        <v>825.98</v>
      </c>
      <c r="G7" s="70">
        <v>99117.6</v>
      </c>
    </row>
    <row r="8" spans="1:7" ht="24" customHeight="1" x14ac:dyDescent="0.2">
      <c r="A8" s="31" t="s">
        <v>44</v>
      </c>
      <c r="B8" s="29" t="s">
        <v>37</v>
      </c>
      <c r="C8" s="29" t="s">
        <v>45</v>
      </c>
      <c r="D8" s="30" t="s">
        <v>39</v>
      </c>
      <c r="E8" s="67">
        <v>120</v>
      </c>
      <c r="F8" s="70">
        <v>504</v>
      </c>
      <c r="G8" s="70">
        <v>60480</v>
      </c>
    </row>
    <row r="9" spans="1:7" ht="24" customHeight="1" x14ac:dyDescent="0.2">
      <c r="A9" s="31" t="s">
        <v>36</v>
      </c>
      <c r="B9" s="29" t="s">
        <v>37</v>
      </c>
      <c r="C9" s="29" t="s">
        <v>38</v>
      </c>
      <c r="D9" s="30" t="s">
        <v>39</v>
      </c>
      <c r="E9" s="67">
        <v>120</v>
      </c>
      <c r="F9" s="70">
        <v>504</v>
      </c>
      <c r="G9" s="70">
        <v>60480</v>
      </c>
    </row>
    <row r="10" spans="1:7" ht="26.1" customHeight="1" x14ac:dyDescent="0.2">
      <c r="A10" s="31" t="s">
        <v>41</v>
      </c>
      <c r="B10" s="29" t="s">
        <v>37</v>
      </c>
      <c r="C10" s="29" t="s">
        <v>42</v>
      </c>
      <c r="D10" s="30" t="s">
        <v>39</v>
      </c>
      <c r="E10" s="67">
        <v>120</v>
      </c>
      <c r="F10" s="70">
        <v>331.2</v>
      </c>
      <c r="G10" s="70">
        <v>39744</v>
      </c>
    </row>
    <row r="11" spans="1:7" ht="39" customHeight="1" x14ac:dyDescent="0.2">
      <c r="A11" s="31" t="s">
        <v>47</v>
      </c>
      <c r="B11" s="29" t="s">
        <v>37</v>
      </c>
      <c r="C11" s="29" t="s">
        <v>48</v>
      </c>
      <c r="D11" s="30" t="s">
        <v>39</v>
      </c>
      <c r="E11" s="67">
        <v>120</v>
      </c>
      <c r="F11" s="70">
        <v>144</v>
      </c>
      <c r="G11" s="70">
        <v>17280</v>
      </c>
    </row>
    <row r="12" spans="1:7" x14ac:dyDescent="0.2">
      <c r="A12" s="42"/>
      <c r="B12" s="42"/>
      <c r="C12" s="42"/>
      <c r="D12" s="42"/>
      <c r="E12" s="42"/>
      <c r="F12" s="42"/>
      <c r="G12" s="42"/>
    </row>
    <row r="13" spans="1:7" x14ac:dyDescent="0.2">
      <c r="A13" s="49"/>
      <c r="B13" s="49"/>
      <c r="C13" s="49"/>
      <c r="D13" s="37"/>
      <c r="E13" s="46" t="s">
        <v>54</v>
      </c>
      <c r="F13" s="49"/>
      <c r="G13" s="82">
        <v>12360609.15</v>
      </c>
    </row>
    <row r="14" spans="1:7" x14ac:dyDescent="0.2">
      <c r="A14" s="49"/>
      <c r="B14" s="49"/>
      <c r="C14" s="49"/>
      <c r="D14" s="37"/>
      <c r="E14" s="46" t="s">
        <v>55</v>
      </c>
      <c r="F14" s="49"/>
      <c r="G14" s="82">
        <v>2180817.4300000002</v>
      </c>
    </row>
    <row r="15" spans="1:7" x14ac:dyDescent="0.2">
      <c r="A15" s="49"/>
      <c r="B15" s="49"/>
      <c r="C15" s="49"/>
      <c r="D15" s="37"/>
      <c r="E15" s="46" t="s">
        <v>56</v>
      </c>
      <c r="F15" s="49"/>
      <c r="G15" s="82">
        <v>14541426.58</v>
      </c>
    </row>
    <row r="16" spans="1:7" ht="60" customHeight="1" x14ac:dyDescent="0.2">
      <c r="A16" s="36"/>
      <c r="B16" s="36"/>
      <c r="C16" s="36"/>
      <c r="D16" s="36"/>
      <c r="E16" s="36"/>
      <c r="F16" s="36"/>
      <c r="G16" s="36"/>
    </row>
    <row r="17" spans="1:7" ht="69.95" customHeight="1" x14ac:dyDescent="0.2">
      <c r="A17" s="50" t="s">
        <v>57</v>
      </c>
      <c r="B17" s="48"/>
      <c r="C17" s="48"/>
      <c r="D17" s="48"/>
      <c r="E17" s="48"/>
      <c r="F17" s="48"/>
      <c r="G17" s="48"/>
    </row>
  </sheetData>
  <mergeCells count="10">
    <mergeCell ref="A17:G17"/>
    <mergeCell ref="A14:C14"/>
    <mergeCell ref="E14:F14"/>
    <mergeCell ref="A15:C15"/>
    <mergeCell ref="E15:F15"/>
    <mergeCell ref="D1:F1"/>
    <mergeCell ref="D2:F2"/>
    <mergeCell ref="A3:G3"/>
    <mergeCell ref="A13:C13"/>
    <mergeCell ref="E13:F13"/>
  </mergeCells>
  <pageMargins left="0.51181102362204722" right="0.51181102362204722" top="0.98425196850393704" bottom="0.98425196850393704" header="0.51181102362204722" footer="0.51181102362204722"/>
  <pageSetup paperSize="9" scale="62" fitToHeight="0" orientation="portrait" r:id="rId1"/>
  <headerFooter>
    <oddHeader>&amp;L &amp;CCompanhia Urbanizadora da Nova Capital do Brasil - (NOVACAP
CNPJ: 00.037.457/0001-70 &amp;R</oddHeader>
    <oddFooter xml:space="preserve">&amp;L &amp;Cmatheus.silva@novacap.df.gov.br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6</vt:i4>
      </vt:variant>
    </vt:vector>
  </HeadingPairs>
  <TitlesOfParts>
    <vt:vector size="6" baseType="lpstr">
      <vt:lpstr>Capa</vt:lpstr>
      <vt:lpstr>Sintético</vt:lpstr>
      <vt:lpstr>Memorial de Cálculo</vt:lpstr>
      <vt:lpstr>Orçamento Analítico</vt:lpstr>
      <vt:lpstr>Curva ABC de Serviços</vt:lpstr>
      <vt:lpstr>Lista de Serviços 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Matheus Pereira da Silva</cp:lastModifiedBy>
  <cp:revision>0</cp:revision>
  <cp:lastPrinted>2026-05-27T19:49:23Z</cp:lastPrinted>
  <dcterms:created xsi:type="dcterms:W3CDTF">2026-05-27T18:44:29Z</dcterms:created>
  <dcterms:modified xsi:type="dcterms:W3CDTF">2026-05-27T19:49:29Z</dcterms:modified>
</cp:coreProperties>
</file>